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735" yWindow="0" windowWidth="19320" windowHeight="7140" activeTab="1"/>
  </bookViews>
  <sheets>
    <sheet name="Rock" sheetId="1" r:id="rId1"/>
    <sheet name="Soil samples" sheetId="7" r:id="rId2"/>
    <sheet name="Stream Sediment samples" sheetId="8" r:id="rId3"/>
  </sheets>
  <definedNames>
    <definedName name="_xlnm.Print_Titles" localSheetId="0">Rock!$A:$A,Rock!$1:$8</definedName>
    <definedName name="_xlnm.Print_Titles" localSheetId="1">'Soil samples'!$A:$A,'Soil samples'!$1:$7</definedName>
  </definedNames>
  <calcPr calcId="125725"/>
</workbook>
</file>

<file path=xl/sharedStrings.xml><?xml version="1.0" encoding="utf-8"?>
<sst xmlns="http://schemas.openxmlformats.org/spreadsheetml/2006/main" count="626" uniqueCount="198">
  <si>
    <t>Sample</t>
  </si>
  <si>
    <t>Shipment</t>
  </si>
  <si>
    <t>Type</t>
  </si>
  <si>
    <t>Certificate</t>
  </si>
  <si>
    <t>UTME</t>
  </si>
  <si>
    <t>UTMN</t>
  </si>
  <si>
    <t>Description</t>
  </si>
  <si>
    <t>Sampler</t>
  </si>
  <si>
    <t>Sample #</t>
  </si>
  <si>
    <t>K948351</t>
  </si>
  <si>
    <t>K948352</t>
  </si>
  <si>
    <t>K948353</t>
  </si>
  <si>
    <t>K948354</t>
  </si>
  <si>
    <t>K948355</t>
  </si>
  <si>
    <t>K948356</t>
  </si>
  <si>
    <t>MP</t>
  </si>
  <si>
    <t>G</t>
  </si>
  <si>
    <t>Line</t>
  </si>
  <si>
    <t>Station</t>
  </si>
  <si>
    <t>Depth (cm)</t>
  </si>
  <si>
    <t>Color</t>
  </si>
  <si>
    <t>Material</t>
  </si>
  <si>
    <t>Aspect</t>
  </si>
  <si>
    <t>Notes</t>
  </si>
  <si>
    <t>1300E4200N</t>
  </si>
  <si>
    <t>1300E4250N</t>
  </si>
  <si>
    <t>1300E4300N</t>
  </si>
  <si>
    <t>1300E4350N</t>
  </si>
  <si>
    <t>1300E4400N</t>
  </si>
  <si>
    <t>1300E4450N</t>
  </si>
  <si>
    <t>1300E4500N</t>
  </si>
  <si>
    <t>1300E4550N</t>
  </si>
  <si>
    <t>1300E4600N</t>
  </si>
  <si>
    <t>1400E4250N</t>
  </si>
  <si>
    <t>1400E4275N</t>
  </si>
  <si>
    <t>1400E4300N</t>
  </si>
  <si>
    <t>1400E4325N</t>
  </si>
  <si>
    <t>1400E4350N</t>
  </si>
  <si>
    <t>1400E4375N</t>
  </si>
  <si>
    <t>1400E4400N</t>
  </si>
  <si>
    <t>1400E4450N</t>
  </si>
  <si>
    <t>1400E4500N</t>
  </si>
  <si>
    <t>1400E4550N</t>
  </si>
  <si>
    <t>1400E4600N</t>
  </si>
  <si>
    <t>brown</t>
  </si>
  <si>
    <t>B</t>
  </si>
  <si>
    <t>Shallow S</t>
  </si>
  <si>
    <t>light brn-gy</t>
  </si>
  <si>
    <t>Moderate NW</t>
  </si>
  <si>
    <t>shallow W</t>
  </si>
  <si>
    <t>dark brn</t>
  </si>
  <si>
    <t>Moderate W</t>
  </si>
  <si>
    <t>grey</t>
  </si>
  <si>
    <t>steep SE</t>
  </si>
  <si>
    <t>steep ESE</t>
  </si>
  <si>
    <t>dk gy</t>
  </si>
  <si>
    <t>B/C</t>
  </si>
  <si>
    <t>V Steep SE</t>
  </si>
  <si>
    <t>gy-brn</t>
  </si>
  <si>
    <t>steep SSW</t>
  </si>
  <si>
    <t>Steep SW</t>
  </si>
  <si>
    <t>Steep S</t>
  </si>
  <si>
    <t>lt brn</t>
  </si>
  <si>
    <t>moderate SW</t>
  </si>
  <si>
    <t>moderate S</t>
  </si>
  <si>
    <t>gentle S</t>
  </si>
  <si>
    <t>gentle NNE</t>
  </si>
  <si>
    <t>shallow S</t>
  </si>
  <si>
    <t>QV from mattock trench top:  white weathering buff, massive, coarese crystalline (2-3cm), dominantly white quartz both glassy and opaque.  Trace green ?fuschite?.</t>
  </si>
  <si>
    <t>QV from mattock trench middle:  medium grey and brown weathering dusty white, slabby (3-5 cm thick).  Calcareous. Anhedral 1-2mm quartz &amp; calcite; no visible sulphides.</t>
  </si>
  <si>
    <t>QV from mattock trench base: thinly laminated green cherty quartz with chlorite selvages / laminations and trace sulphides.  Some limonite weathering laminae</t>
  </si>
  <si>
    <t>QV float:  light to medium grey weathering brown-buff, massive, dominantly 1-2 mm grey quartz with ~3% ?fuschite  or malachite.  Some open vugs in small coarse crosscutting 2-3 mm quartz veinlets.</t>
  </si>
  <si>
    <t>Calcareous quartzite:  sample from either boulder or small knob on the ridge line; blue &amp; orange old sample flags nearby.  This is the closest showing to the 'Lower Showing'.  Medium to light grey weathering light brown to brown-red with priminent white quartz veins a couple of cm thick cross cutting the rock.  Very fine crystalline calcareous quartzite cut by coarse quartz-calcite veins.  Limonite stain on laminea but no visible sulphides.</t>
  </si>
  <si>
    <t>Laminated quartz phyllite (float):  alternating layers of rusty chlorite and limonite with layers of quartz.  Pyrite +/- arsenopyrite in chlorite laminea as very fine (&lt;1 mm) crystals and rare aggregages.  Sulphide content ~7%.</t>
  </si>
  <si>
    <t>1200E4200N</t>
  </si>
  <si>
    <t>1200E4250N</t>
  </si>
  <si>
    <t>1200E4300N</t>
  </si>
  <si>
    <t>1200E4350N</t>
  </si>
  <si>
    <t>1200E4400N</t>
  </si>
  <si>
    <t>1200E4450N</t>
  </si>
  <si>
    <t>1200E4500N</t>
  </si>
  <si>
    <t>1200E4550N</t>
  </si>
  <si>
    <t>1200E4600N</t>
  </si>
  <si>
    <t>1500E4200N</t>
  </si>
  <si>
    <t>1500E4250N</t>
  </si>
  <si>
    <t>1500E4300N</t>
  </si>
  <si>
    <t>1500E4350N</t>
  </si>
  <si>
    <t>1500E4400N</t>
  </si>
  <si>
    <t>1500E4450N</t>
  </si>
  <si>
    <t>1500E4500N</t>
  </si>
  <si>
    <t>1500E4550N</t>
  </si>
  <si>
    <t>1500E4600N</t>
  </si>
  <si>
    <t>moderate W</t>
  </si>
  <si>
    <t>moderate SSW</t>
  </si>
  <si>
    <t>dark brown</t>
  </si>
  <si>
    <t>Steep WSW</t>
  </si>
  <si>
    <t>steep S</t>
  </si>
  <si>
    <t>grey-brown</t>
  </si>
  <si>
    <t xml:space="preserve">Moderate N </t>
  </si>
  <si>
    <t xml:space="preserve">Steep W </t>
  </si>
  <si>
    <t>Steep SSW</t>
  </si>
  <si>
    <t>brn-grey</t>
  </si>
  <si>
    <t>Steep W</t>
  </si>
  <si>
    <t>K948357</t>
  </si>
  <si>
    <t>K948358</t>
  </si>
  <si>
    <t xml:space="preserve">Phyllite: thinly laminated 1-5mm alternateing very fine crystalline (&lt;0.5 mm) grey quartz and light green-grey chert.  Chloritic laminae &lt;0.2 mm thick with lineations parallel to small scale fold axes.  ~5% pyrite &amp; trace malachite along partings and laminea. </t>
  </si>
  <si>
    <t xml:space="preserve">Quartz rich phyllite:  bedding parallel, ~20 cm exposure, medium green grey weathering light grey brown, massive, weakly foliated, slighly calcareous,  contains ~5% pyrite and trace arsenopyrite, dominantly as fine crystals (&lt;0.5mm) also some blebs, cubes and coarser aggregates to 2 mm.  </t>
  </si>
  <si>
    <t>Gradient</t>
  </si>
  <si>
    <t>Colour</t>
  </si>
  <si>
    <t>RC-SSS-01</t>
  </si>
  <si>
    <t>RC-SSS-02</t>
  </si>
  <si>
    <t>RC-SSS-03</t>
  </si>
  <si>
    <t>silt</t>
  </si>
  <si>
    <t>light grey</t>
  </si>
  <si>
    <t>North of highway</t>
  </si>
  <si>
    <t>Above beaver dam &amp; culvert</t>
  </si>
  <si>
    <t>At watering hole - Campbell Creek</t>
  </si>
  <si>
    <t>Flat - S</t>
  </si>
  <si>
    <t>dark grey</t>
  </si>
  <si>
    <t>Moderate - N</t>
  </si>
  <si>
    <t>mud</t>
  </si>
  <si>
    <t>sand &amp; silt</t>
  </si>
  <si>
    <t>K948359</t>
  </si>
  <si>
    <t>K948360</t>
  </si>
  <si>
    <t>K948361</t>
  </si>
  <si>
    <t>K948362</t>
  </si>
  <si>
    <t>K948363</t>
  </si>
  <si>
    <t>K948364</t>
  </si>
  <si>
    <t>K948365</t>
  </si>
  <si>
    <t>K948366</t>
  </si>
  <si>
    <t>K948367</t>
  </si>
  <si>
    <t>C</t>
  </si>
  <si>
    <t>TR-12-1: 0-0.8 m graphitic phyllite</t>
  </si>
  <si>
    <t>T-12-1: 0.8-1.4 m:  graphitic phyllite</t>
  </si>
  <si>
    <t>T-12-1: 1.4-2.5 m:  mostly argillite also QV (not a representative sample because sampling down dip?)</t>
  </si>
  <si>
    <t>T-12-1: 2.5-3.0 m : graphitic argillite</t>
  </si>
  <si>
    <t>T-12-1: 1.4-2.5 m: repeat on left wall</t>
  </si>
  <si>
    <t>QV: white with light brown laminae 5-10 mm apart weathering rusty green.  Slightly calcareous along laminae.  White and grey very fine crystalline quartz with ~5% disseminated pyrite and ~5% disseminated arsenopyrite.  A few thin laminae of shear massive pyrite / pyrrhotite? (2 mm thick).</t>
  </si>
  <si>
    <t>QV: as above with more prominent pyritic laminae and less disseminated pyrite and arsenopyrite in the quartz.</t>
  </si>
  <si>
    <t>QV: white and brown weathering rusty red brown(limonitic).   Quartz is grey glassy and white opaque.  Pyrite smeared on laminae 3-8 mm apart.  Laminae are irregular, anastomosing. Cubes (1-3 mm) and aggregates of pyrite.  Total pyrite ~7%.</t>
  </si>
  <si>
    <t>QV: white weathering brown dominantly very fine crystalline (&lt;1mm), sugary white quartz with limonitic fractures.  Pyrite (~5%) largely disseminated as cubes and small aggregates; locally along fractures.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</si>
  <si>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</si>
  <si>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</si>
  <si>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</si>
  <si>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</si>
  <si>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</si>
  <si>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</si>
  <si>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</si>
  <si>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</si>
  <si>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</si>
  <si>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</si>
  <si>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U</t>
  </si>
  <si>
    <t>Au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</si>
  <si>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</si>
  <si>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</si>
  <si>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</si>
  <si>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</si>
  <si>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</si>
  <si>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</si>
  <si>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</si>
  <si>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</si>
  <si>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</si>
  <si>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</si>
  <si>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</si>
  <si>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</si>
  <si>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</si>
  <si>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Al</t>
  </si>
  <si>
    <t>Na</t>
  </si>
  <si>
    <t>K</t>
  </si>
  <si>
    <t>W</t>
  </si>
  <si>
    <t>Sc</t>
  </si>
  <si>
    <t>Tl</t>
  </si>
  <si>
    <t>S</t>
  </si>
  <si>
    <t>Hg</t>
  </si>
  <si>
    <t>Se</t>
  </si>
  <si>
    <t>Te</t>
  </si>
  <si>
    <t>Ga</t>
  </si>
  <si>
    <t>PPM</t>
  </si>
  <si>
    <t>PPB</t>
  </si>
  <si>
    <t>%</t>
  </si>
  <si>
    <t>GM/T</t>
  </si>
  <si>
    <t>&lt;0.01</t>
  </si>
  <si>
    <t>&lt;0.1</t>
  </si>
  <si>
    <t>&lt;20</t>
  </si>
  <si>
    <t>&lt;0.05</t>
  </si>
  <si>
    <t>&lt;1</t>
  </si>
  <si>
    <t>&lt;0.5</t>
  </si>
  <si>
    <t>&lt;0.2</t>
  </si>
  <si>
    <t>&lt;0.001</t>
  </si>
  <si>
    <t>&lt;2</t>
  </si>
  <si>
    <t>K948368</t>
  </si>
  <si>
    <t>K948369</t>
  </si>
  <si>
    <t>K948370</t>
  </si>
  <si>
    <t>CHT &amp; PHY: black chert and phyllite, laminated 4-8 mm, trace of diss pyrite in chert beds</t>
  </si>
  <si>
    <t>CHT: light green-grey weathering light brown grey.  Thinly laminated (103mm) dominantly green chert.  Trace pyrite on limonitic laminations   Float sample from blast pit</t>
  </si>
  <si>
    <t>PHY CHT: green grey weathering black, rusty orange and brown.  Thinly (1-3mm) and irregularly laminated, dominantly chert with limonitic laminae.  Highly weathered with no visible sulphides.</t>
  </si>
  <si>
    <t>2012-01</t>
  </si>
  <si>
    <t>WHI12000071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</si>
</sst>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4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DFDC7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auto="1"/>
      </right>
      <top style="double">
        <color indexed="64"/>
      </top>
      <bottom/>
      <diagonal/>
    </border>
    <border>
      <left style="thin">
        <color indexed="64"/>
      </left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1" xfId="0" applyFill="1" applyBorder="1" applyProtection="1"/>
    <xf numFmtId="0" fontId="0" fillId="0" borderId="5" xfId="0" applyFill="1" applyBorder="1" applyProtection="1"/>
    <xf numFmtId="0" fontId="0" fillId="0" borderId="1" xfId="0" applyFill="1" applyBorder="1" applyAlignment="1" applyProtection="1">
      <alignment horizontal="center" vertical="center"/>
    </xf>
    <xf numFmtId="0" fontId="0" fillId="0" borderId="1" xfId="0" applyFill="1" applyBorder="1" applyProtection="1">
      <protection locked="0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1" fontId="0" fillId="0" borderId="0" xfId="0" applyNumberFormat="1" applyProtection="1">
      <protection locked="0"/>
    </xf>
    <xf numFmtId="1" fontId="0" fillId="0" borderId="5" xfId="0" applyNumberFormat="1" applyFill="1" applyBorder="1" applyProtection="1"/>
    <xf numFmtId="1" fontId="0" fillId="0" borderId="1" xfId="0" applyNumberFormat="1" applyFill="1" applyBorder="1" applyProtection="1"/>
    <xf numFmtId="0" fontId="0" fillId="0" borderId="3" xfId="0" applyBorder="1" applyAlignment="1">
      <alignment wrapText="1"/>
    </xf>
    <xf numFmtId="0" fontId="3" fillId="5" borderId="1" xfId="0" applyFont="1" applyFill="1" applyBorder="1" applyAlignment="1">
      <alignment horizontal="center" vertical="center"/>
    </xf>
    <xf numFmtId="164" fontId="3" fillId="5" borderId="1" xfId="0" applyNumberFormat="1" applyFont="1" applyFill="1" applyBorder="1" applyAlignment="1">
      <alignment horizontal="center" vertical="center"/>
    </xf>
    <xf numFmtId="0" fontId="0" fillId="0" borderId="1" xfId="0" applyBorder="1"/>
    <xf numFmtId="164" fontId="0" fillId="0" borderId="1" xfId="0" applyNumberFormat="1" applyBorder="1"/>
    <xf numFmtId="164" fontId="0" fillId="0" borderId="0" xfId="0" applyNumberFormat="1"/>
    <xf numFmtId="0" fontId="0" fillId="0" borderId="3" xfId="0" applyNumberFormat="1" applyBorder="1" applyAlignment="1">
      <alignment wrapText="1"/>
    </xf>
    <xf numFmtId="0" fontId="0" fillId="5" borderId="1" xfId="0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0" fillId="0" borderId="10" xfId="0" applyBorder="1"/>
    <xf numFmtId="2" fontId="0" fillId="0" borderId="0" xfId="0" applyNumberFormat="1"/>
    <xf numFmtId="2" fontId="2" fillId="5" borderId="1" xfId="0" applyNumberFormat="1" applyFont="1" applyFill="1" applyBorder="1" applyAlignment="1">
      <alignment horizontal="center" vertical="center"/>
    </xf>
    <xf numFmtId="2" fontId="0" fillId="5" borderId="1" xfId="0" applyNumberFormat="1" applyFill="1" applyBorder="1" applyAlignment="1">
      <alignment horizontal="center" vertical="center"/>
    </xf>
    <xf numFmtId="2" fontId="0" fillId="0" borderId="1" xfId="0" applyNumberFormat="1" applyBorder="1"/>
    <xf numFmtId="165" fontId="0" fillId="0" borderId="0" xfId="0" applyNumberFormat="1"/>
    <xf numFmtId="165" fontId="2" fillId="5" borderId="1" xfId="0" applyNumberFormat="1" applyFont="1" applyFill="1" applyBorder="1" applyAlignment="1">
      <alignment horizontal="center" vertical="center"/>
    </xf>
    <xf numFmtId="165" fontId="0" fillId="5" borderId="1" xfId="0" applyNumberFormat="1" applyFill="1" applyBorder="1" applyAlignment="1">
      <alignment horizontal="center" vertical="center"/>
    </xf>
    <xf numFmtId="165" fontId="0" fillId="0" borderId="1" xfId="0" applyNumberFormat="1" applyBorder="1"/>
    <xf numFmtId="164" fontId="2" fillId="5" borderId="1" xfId="0" applyNumberFormat="1" applyFont="1" applyFill="1" applyBorder="1" applyAlignment="1">
      <alignment horizontal="center" vertical="center"/>
    </xf>
    <xf numFmtId="164" fontId="0" fillId="5" borderId="1" xfId="0" applyNumberFormat="1" applyFill="1" applyBorder="1" applyAlignment="1">
      <alignment horizontal="center" vertical="center"/>
    </xf>
    <xf numFmtId="1" fontId="0" fillId="0" borderId="1" xfId="0" applyNumberFormat="1" applyBorder="1" applyProtection="1"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wrapText="1"/>
      <protection locked="0"/>
    </xf>
    <xf numFmtId="0" fontId="0" fillId="5" borderId="7" xfId="0" applyFill="1" applyBorder="1" applyAlignment="1">
      <alignment horizontal="center" vertical="center"/>
    </xf>
    <xf numFmtId="0" fontId="0" fillId="0" borderId="11" xfId="0" applyBorder="1" applyAlignment="1">
      <alignment horizontal="right"/>
    </xf>
    <xf numFmtId="0" fontId="0" fillId="0" borderId="1" xfId="0" applyBorder="1" applyAlignment="1">
      <alignment horizontal="right"/>
    </xf>
    <xf numFmtId="0" fontId="2" fillId="4" borderId="2" xfId="0" applyFont="1" applyFill="1" applyBorder="1" applyAlignment="1" applyProtection="1">
      <alignment horizontal="center" vertical="center" wrapText="1"/>
      <protection locked="0"/>
    </xf>
    <xf numFmtId="0" fontId="2" fillId="4" borderId="7" xfId="0" applyFont="1" applyFill="1" applyBorder="1" applyAlignment="1" applyProtection="1">
      <alignment horizontal="center" vertical="center" wrapText="1"/>
      <protection locked="0"/>
    </xf>
    <xf numFmtId="2" fontId="1" fillId="3" borderId="2" xfId="0" applyNumberFormat="1" applyFont="1" applyFill="1" applyBorder="1" applyAlignment="1" applyProtection="1">
      <alignment horizontal="center" vertical="center"/>
      <protection locked="0"/>
    </xf>
    <xf numFmtId="0" fontId="0" fillId="3" borderId="7" xfId="0" applyFill="1" applyBorder="1" applyAlignment="1" applyProtection="1">
      <alignment horizontal="center" vertical="center"/>
      <protection locked="0"/>
    </xf>
    <xf numFmtId="2" fontId="1" fillId="3" borderId="4" xfId="0" applyNumberFormat="1" applyFont="1" applyFill="1" applyBorder="1" applyAlignment="1" applyProtection="1">
      <alignment horizontal="center" vertical="center"/>
      <protection locked="0"/>
    </xf>
    <xf numFmtId="0" fontId="0" fillId="3" borderId="6" xfId="0" applyFill="1" applyBorder="1" applyAlignment="1" applyProtection="1">
      <alignment horizontal="center" vertical="center"/>
      <protection locked="0"/>
    </xf>
    <xf numFmtId="0" fontId="2" fillId="4" borderId="2" xfId="0" applyFont="1" applyFill="1" applyBorder="1" applyAlignment="1" applyProtection="1">
      <alignment horizontal="center" vertical="center"/>
      <protection locked="0"/>
    </xf>
    <xf numFmtId="0" fontId="2" fillId="4" borderId="7" xfId="0" applyFont="1" applyFill="1" applyBorder="1" applyAlignment="1" applyProtection="1">
      <alignment horizontal="center" vertical="center"/>
      <protection locked="0"/>
    </xf>
    <xf numFmtId="1" fontId="1" fillId="2" borderId="2" xfId="0" applyNumberFormat="1" applyFont="1" applyFill="1" applyBorder="1" applyAlignment="1" applyProtection="1">
      <alignment horizontal="center" vertical="center"/>
      <protection locked="0"/>
    </xf>
    <xf numFmtId="1" fontId="0" fillId="0" borderId="7" xfId="0" applyNumberFormat="1" applyBorder="1" applyAlignment="1" applyProtection="1">
      <alignment horizontal="center" vertical="center"/>
      <protection locked="0"/>
    </xf>
    <xf numFmtId="2" fontId="1" fillId="3" borderId="8" xfId="0" applyNumberFormat="1" applyFont="1" applyFill="1" applyBorder="1" applyAlignment="1" applyProtection="1">
      <alignment horizontal="center" vertical="center"/>
      <protection locked="0"/>
    </xf>
    <xf numFmtId="2" fontId="1" fillId="3" borderId="9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CC"/>
      <color rgb="FFFF66CC"/>
      <color rgb="FFFFCC66"/>
      <color rgb="FF66FF99"/>
      <color rgb="FF66FF33"/>
      <color rgb="FFCCFF99"/>
      <color rgb="FFFFCC99"/>
      <color rgb="FFCDFDC7"/>
      <color rgb="FFCC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581025</xdr:colOff>
      <xdr:row>1</xdr:row>
      <xdr:rowOff>76200</xdr:rowOff>
    </xdr:from>
    <xdr:to>
      <xdr:col>6</xdr:col>
      <xdr:colOff>0</xdr:colOff>
      <xdr:row>4</xdr:row>
      <xdr:rowOff>76200</xdr:rowOff>
    </xdr:to>
    <xdr:sp macro="" textlink="">
      <xdr:nvSpPr>
        <xdr:cNvPr id="2" name="TextBox 1"/>
        <xdr:cNvSpPr txBox="1"/>
      </xdr:nvSpPr>
      <xdr:spPr>
        <a:xfrm>
          <a:off x="809625" y="838200"/>
          <a:ext cx="4086225" cy="571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US" sz="1100" b="1" i="1"/>
            <a:t>BOKAN</a:t>
          </a:r>
          <a:r>
            <a:rPr lang="en-US" sz="1100" b="1" i="1" baseline="0"/>
            <a:t> 2010</a:t>
          </a:r>
        </a:p>
        <a:p>
          <a:pPr algn="ctr"/>
          <a:r>
            <a:rPr lang="en-US" sz="1100" b="1" i="1" baseline="0"/>
            <a:t>DRILL CORE SAMPLE TRACKING SHEET</a:t>
          </a:r>
          <a:endParaRPr lang="en-US" sz="1100" b="1" i="1"/>
        </a:p>
      </xdr:txBody>
    </xdr:sp>
    <xdr:clientData/>
  </xdr:twoCellAnchor>
  <xdr:twoCellAnchor>
    <xdr:from>
      <xdr:col>0</xdr:col>
      <xdr:colOff>581025</xdr:colOff>
      <xdr:row>1</xdr:row>
      <xdr:rowOff>76200</xdr:rowOff>
    </xdr:from>
    <xdr:to>
      <xdr:col>6</xdr:col>
      <xdr:colOff>0</xdr:colOff>
      <xdr:row>4</xdr:row>
      <xdr:rowOff>76200</xdr:rowOff>
    </xdr:to>
    <xdr:sp macro="" textlink="">
      <xdr:nvSpPr>
        <xdr:cNvPr id="3" name="TextBox 2"/>
        <xdr:cNvSpPr txBox="1"/>
      </xdr:nvSpPr>
      <xdr:spPr>
        <a:xfrm>
          <a:off x="1057275" y="266700"/>
          <a:ext cx="4800600" cy="571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US" sz="1100" b="1" i="1" baseline="0"/>
            <a:t>RISBY CREEK</a:t>
          </a:r>
        </a:p>
        <a:p>
          <a:pPr algn="ctr"/>
          <a:r>
            <a:rPr lang="en-US" sz="1100" b="1" i="1" baseline="0"/>
            <a:t> SAMPLE TRACKING SHEET</a:t>
          </a:r>
          <a:endParaRPr lang="en-US" sz="1100" b="1" i="1"/>
        </a:p>
      </xdr:txBody>
    </xdr:sp>
    <xdr:clientData/>
  </xdr:twoCellAnchor>
  <xdr:twoCellAnchor>
    <xdr:from>
      <xdr:col>7</xdr:col>
      <xdr:colOff>638735</xdr:colOff>
      <xdr:row>0</xdr:row>
      <xdr:rowOff>56029</xdr:rowOff>
    </xdr:from>
    <xdr:to>
      <xdr:col>7</xdr:col>
      <xdr:colOff>2655794</xdr:colOff>
      <xdr:row>5</xdr:row>
      <xdr:rowOff>100853</xdr:rowOff>
    </xdr:to>
    <xdr:sp macro="" textlink="">
      <xdr:nvSpPr>
        <xdr:cNvPr id="4" name="TextBox 3"/>
        <xdr:cNvSpPr txBox="1"/>
      </xdr:nvSpPr>
      <xdr:spPr>
        <a:xfrm>
          <a:off x="6521823" y="56029"/>
          <a:ext cx="2017059" cy="97491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Type:</a:t>
          </a:r>
        </a:p>
        <a:p>
          <a:r>
            <a:rPr lang="en-US" sz="1100"/>
            <a:t>G - Grab</a:t>
          </a:r>
        </a:p>
        <a:p>
          <a:r>
            <a:rPr lang="en-US" sz="1100"/>
            <a:t>S - </a:t>
          </a:r>
          <a:r>
            <a:rPr lang="en-US" sz="1100" baseline="0"/>
            <a:t> Standard</a:t>
          </a:r>
        </a:p>
        <a:p>
          <a:r>
            <a:rPr lang="en-US" sz="1100" baseline="0"/>
            <a:t>C - Chip</a:t>
          </a:r>
        </a:p>
        <a:p>
          <a:r>
            <a:rPr lang="en-US" sz="1100" baseline="0"/>
            <a:t>B - Blank</a:t>
          </a:r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171450</xdr:rowOff>
    </xdr:from>
    <xdr:to>
      <xdr:col>6</xdr:col>
      <xdr:colOff>142875</xdr:colOff>
      <xdr:row>4</xdr:row>
      <xdr:rowOff>28575</xdr:rowOff>
    </xdr:to>
    <xdr:sp macro="" textlink="">
      <xdr:nvSpPr>
        <xdr:cNvPr id="2" name="TextBox 1"/>
        <xdr:cNvSpPr txBox="1"/>
      </xdr:nvSpPr>
      <xdr:spPr>
        <a:xfrm>
          <a:off x="2724150" y="171450"/>
          <a:ext cx="2790825" cy="619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US" sz="1100" b="1" i="1"/>
            <a:t>&lt;&lt;PROJECT&gt;&gt;</a:t>
          </a:r>
        </a:p>
        <a:p>
          <a:pPr algn="ctr"/>
          <a:r>
            <a:rPr lang="en-US" sz="1100" b="1" i="1"/>
            <a:t>Soil</a:t>
          </a:r>
          <a:r>
            <a:rPr lang="en-US" sz="1100" b="1" i="1" baseline="0"/>
            <a:t> Sample Log</a:t>
          </a:r>
        </a:p>
        <a:p>
          <a:pPr algn="ctr"/>
          <a:r>
            <a:rPr lang="en-US" sz="1100" b="1" i="1" baseline="0"/>
            <a:t>Datum / Registration:  NAD83 Zone 8N</a:t>
          </a:r>
          <a:endParaRPr lang="en-US" sz="1100" b="1" i="1"/>
        </a:p>
      </xdr:txBody>
    </xdr:sp>
    <xdr:clientData/>
  </xdr:twoCellAnchor>
  <xdr:twoCellAnchor>
    <xdr:from>
      <xdr:col>3</xdr:col>
      <xdr:colOff>0</xdr:colOff>
      <xdr:row>0</xdr:row>
      <xdr:rowOff>171450</xdr:rowOff>
    </xdr:from>
    <xdr:to>
      <xdr:col>6</xdr:col>
      <xdr:colOff>142875</xdr:colOff>
      <xdr:row>4</xdr:row>
      <xdr:rowOff>28575</xdr:rowOff>
    </xdr:to>
    <xdr:sp macro="" textlink="">
      <xdr:nvSpPr>
        <xdr:cNvPr id="3" name="TextBox 2"/>
        <xdr:cNvSpPr txBox="1"/>
      </xdr:nvSpPr>
      <xdr:spPr>
        <a:xfrm>
          <a:off x="2724150" y="171450"/>
          <a:ext cx="2790825" cy="619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US" sz="1100" b="1" i="1"/>
            <a:t>Risby</a:t>
          </a:r>
          <a:r>
            <a:rPr lang="en-US" sz="1100" b="1" i="1" baseline="0"/>
            <a:t> Creek</a:t>
          </a:r>
          <a:endParaRPr lang="en-US" sz="1100" b="1" i="1"/>
        </a:p>
        <a:p>
          <a:pPr algn="ctr"/>
          <a:r>
            <a:rPr lang="en-US" sz="1100" b="1" i="1"/>
            <a:t>Soil</a:t>
          </a:r>
          <a:r>
            <a:rPr lang="en-US" sz="1100" b="1" i="1" baseline="0"/>
            <a:t> Sample Log</a:t>
          </a:r>
        </a:p>
        <a:p>
          <a:pPr algn="ctr"/>
          <a:r>
            <a:rPr lang="en-US" sz="1100" b="1" i="1" baseline="0"/>
            <a:t>Datum / Registration:  NAD83 Zone 9N</a:t>
          </a:r>
          <a:endParaRPr lang="en-US" sz="1100" b="1" i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0</xdr:row>
      <xdr:rowOff>171450</xdr:rowOff>
    </xdr:from>
    <xdr:to>
      <xdr:col>5</xdr:col>
      <xdr:colOff>142875</xdr:colOff>
      <xdr:row>4</xdr:row>
      <xdr:rowOff>28575</xdr:rowOff>
    </xdr:to>
    <xdr:sp macro="" textlink="">
      <xdr:nvSpPr>
        <xdr:cNvPr id="2" name="TextBox 1"/>
        <xdr:cNvSpPr txBox="1"/>
      </xdr:nvSpPr>
      <xdr:spPr>
        <a:xfrm>
          <a:off x="2724150" y="171450"/>
          <a:ext cx="2790825" cy="619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US" sz="1100" b="1" i="1"/>
            <a:t>&lt;&lt;PROJECT&gt;&gt;</a:t>
          </a:r>
        </a:p>
        <a:p>
          <a:pPr algn="ctr"/>
          <a:r>
            <a:rPr lang="en-US" sz="1100" b="1" i="1"/>
            <a:t>Soil</a:t>
          </a:r>
          <a:r>
            <a:rPr lang="en-US" sz="1100" b="1" i="1" baseline="0"/>
            <a:t> Sample Log</a:t>
          </a:r>
        </a:p>
        <a:p>
          <a:pPr algn="ctr"/>
          <a:r>
            <a:rPr lang="en-US" sz="1100" b="1" i="1" baseline="0"/>
            <a:t>Datum / Registration:  NAD83 Zone 8N</a:t>
          </a:r>
          <a:endParaRPr lang="en-US" sz="1100" b="1" i="1"/>
        </a:p>
      </xdr:txBody>
    </xdr:sp>
    <xdr:clientData/>
  </xdr:twoCellAnchor>
  <xdr:twoCellAnchor>
    <xdr:from>
      <xdr:col>1</xdr:col>
      <xdr:colOff>933450</xdr:colOff>
      <xdr:row>0</xdr:row>
      <xdr:rowOff>171450</xdr:rowOff>
    </xdr:from>
    <xdr:to>
      <xdr:col>5</xdr:col>
      <xdr:colOff>142875</xdr:colOff>
      <xdr:row>4</xdr:row>
      <xdr:rowOff>28575</xdr:rowOff>
    </xdr:to>
    <xdr:sp macro="" textlink="">
      <xdr:nvSpPr>
        <xdr:cNvPr id="3" name="TextBox 2"/>
        <xdr:cNvSpPr txBox="1"/>
      </xdr:nvSpPr>
      <xdr:spPr>
        <a:xfrm>
          <a:off x="2724150" y="171450"/>
          <a:ext cx="2790825" cy="619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US" sz="1100" b="1" i="1"/>
            <a:t>Risby</a:t>
          </a:r>
          <a:r>
            <a:rPr lang="en-US" sz="1100" b="1" i="1" baseline="0"/>
            <a:t> Creek</a:t>
          </a:r>
          <a:endParaRPr lang="en-US" sz="1100" b="1" i="1"/>
        </a:p>
        <a:p>
          <a:pPr algn="ctr"/>
          <a:r>
            <a:rPr lang="en-US" sz="1100" b="1" i="1"/>
            <a:t>Stream Sediment Sampling</a:t>
          </a:r>
          <a:endParaRPr lang="en-US" sz="1100" b="1" i="1" baseline="0"/>
        </a:p>
        <a:p>
          <a:pPr algn="ctr"/>
          <a:r>
            <a:rPr lang="en-US" sz="1100" b="1" i="1" baseline="0"/>
            <a:t>Datum / Registration:  NAD83 Zone 9N</a:t>
          </a:r>
          <a:endParaRPr lang="en-US" sz="1100" b="1" i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AS402"/>
  <sheetViews>
    <sheetView zoomScale="85" zoomScaleNormal="85" workbookViewId="0">
      <pane ySplit="8" topLeftCell="A9" activePane="bottomLeft" state="frozen"/>
      <selection pane="bottomLeft" activeCell="C13" sqref="C13"/>
    </sheetView>
  </sheetViews>
  <sheetFormatPr defaultRowHeight="15"/>
  <cols>
    <col min="1" max="2" width="11.5703125" style="1" customWidth="1"/>
    <col min="3" max="3" width="11.7109375" style="1" customWidth="1"/>
    <col min="4" max="4" width="13" style="1" customWidth="1"/>
    <col min="5" max="5" width="11.42578125" style="10" customWidth="1"/>
    <col min="6" max="6" width="12" style="10" customWidth="1"/>
    <col min="7" max="7" width="11" style="3" customWidth="1"/>
    <col min="8" max="8" width="105" style="8" customWidth="1"/>
    <col min="9" max="16384" width="9.140625" style="1"/>
  </cols>
  <sheetData>
    <row r="4" spans="1:45" ht="14.25" customHeight="1"/>
    <row r="5" spans="1:45" ht="14.25" customHeight="1"/>
    <row r="6" spans="1:45" ht="14.25" customHeight="1" thickBot="1">
      <c r="I6" s="20" t="s">
        <v>152</v>
      </c>
      <c r="J6" s="20" t="s">
        <v>141</v>
      </c>
      <c r="K6" s="20" t="s">
        <v>142</v>
      </c>
      <c r="L6" s="20" t="s">
        <v>143</v>
      </c>
      <c r="M6" s="20" t="s">
        <v>144</v>
      </c>
      <c r="N6" s="20" t="s">
        <v>145</v>
      </c>
      <c r="O6" s="20" t="s">
        <v>146</v>
      </c>
      <c r="P6" s="20" t="s">
        <v>147</v>
      </c>
      <c r="Q6" s="20" t="s">
        <v>148</v>
      </c>
      <c r="R6" s="20" t="s">
        <v>149</v>
      </c>
      <c r="S6" s="20" t="s">
        <v>150</v>
      </c>
      <c r="T6" s="20" t="s">
        <v>152</v>
      </c>
      <c r="U6" s="20" t="s">
        <v>153</v>
      </c>
      <c r="V6" s="20" t="s">
        <v>154</v>
      </c>
      <c r="W6" s="20" t="s">
        <v>155</v>
      </c>
      <c r="X6" s="20" t="s">
        <v>156</v>
      </c>
      <c r="Y6" s="20" t="s">
        <v>157</v>
      </c>
      <c r="Z6" s="20" t="s">
        <v>158</v>
      </c>
      <c r="AA6" s="20" t="s">
        <v>159</v>
      </c>
      <c r="AB6" s="20" t="s">
        <v>160</v>
      </c>
      <c r="AC6" s="20" t="s">
        <v>161</v>
      </c>
      <c r="AD6" s="20" t="s">
        <v>162</v>
      </c>
      <c r="AE6" s="20" t="s">
        <v>163</v>
      </c>
      <c r="AF6" s="20" t="s">
        <v>164</v>
      </c>
      <c r="AG6" s="20" t="s">
        <v>165</v>
      </c>
      <c r="AH6" s="20" t="s">
        <v>45</v>
      </c>
      <c r="AI6" s="20" t="s">
        <v>166</v>
      </c>
      <c r="AJ6" s="20" t="s">
        <v>167</v>
      </c>
      <c r="AK6" s="20" t="s">
        <v>168</v>
      </c>
      <c r="AL6" s="20" t="s">
        <v>169</v>
      </c>
      <c r="AM6" s="20" t="s">
        <v>173</v>
      </c>
      <c r="AN6" s="20" t="s">
        <v>170</v>
      </c>
      <c r="AO6" s="20" t="s">
        <v>171</v>
      </c>
      <c r="AP6" s="20" t="s">
        <v>172</v>
      </c>
      <c r="AQ6" s="20" t="s">
        <v>176</v>
      </c>
      <c r="AR6" s="20" t="s">
        <v>174</v>
      </c>
      <c r="AS6" s="20" t="s">
        <v>175</v>
      </c>
    </row>
    <row r="7" spans="1:45" ht="14.25" customHeight="1" thickTop="1">
      <c r="A7" s="43" t="s">
        <v>8</v>
      </c>
      <c r="B7" s="49" t="s">
        <v>7</v>
      </c>
      <c r="C7" s="41" t="s">
        <v>1</v>
      </c>
      <c r="D7" s="41" t="s">
        <v>3</v>
      </c>
      <c r="E7" s="47" t="s">
        <v>4</v>
      </c>
      <c r="F7" s="47" t="s">
        <v>5</v>
      </c>
      <c r="G7" s="45" t="s">
        <v>2</v>
      </c>
      <c r="H7" s="39" t="s">
        <v>6</v>
      </c>
      <c r="I7" s="20" t="s">
        <v>180</v>
      </c>
      <c r="J7" s="20" t="s">
        <v>177</v>
      </c>
      <c r="K7" s="20" t="s">
        <v>177</v>
      </c>
      <c r="L7" s="20" t="s">
        <v>177</v>
      </c>
      <c r="M7" s="20" t="s">
        <v>177</v>
      </c>
      <c r="N7" s="20" t="s">
        <v>177</v>
      </c>
      <c r="O7" s="20" t="s">
        <v>177</v>
      </c>
      <c r="P7" s="20" t="s">
        <v>177</v>
      </c>
      <c r="Q7" s="20" t="s">
        <v>177</v>
      </c>
      <c r="R7" s="20" t="s">
        <v>179</v>
      </c>
      <c r="S7" s="20" t="s">
        <v>177</v>
      </c>
      <c r="T7" s="20" t="s">
        <v>178</v>
      </c>
      <c r="U7" s="20" t="s">
        <v>177</v>
      </c>
      <c r="V7" s="20" t="s">
        <v>177</v>
      </c>
      <c r="W7" s="20" t="s">
        <v>177</v>
      </c>
      <c r="X7" s="20" t="s">
        <v>177</v>
      </c>
      <c r="Y7" s="20" t="s">
        <v>177</v>
      </c>
      <c r="Z7" s="20" t="s">
        <v>177</v>
      </c>
      <c r="AA7" s="20" t="s">
        <v>179</v>
      </c>
      <c r="AB7" s="20" t="s">
        <v>179</v>
      </c>
      <c r="AC7" s="20" t="s">
        <v>177</v>
      </c>
      <c r="AD7" s="20" t="s">
        <v>177</v>
      </c>
      <c r="AE7" s="20" t="s">
        <v>179</v>
      </c>
      <c r="AF7" s="20" t="s">
        <v>177</v>
      </c>
      <c r="AG7" s="20" t="s">
        <v>179</v>
      </c>
      <c r="AH7" s="20" t="s">
        <v>177</v>
      </c>
      <c r="AI7" s="20" t="s">
        <v>179</v>
      </c>
      <c r="AJ7" s="20" t="s">
        <v>179</v>
      </c>
      <c r="AK7" s="20" t="s">
        <v>179</v>
      </c>
      <c r="AL7" s="20" t="s">
        <v>177</v>
      </c>
      <c r="AM7" s="20" t="s">
        <v>177</v>
      </c>
      <c r="AN7" s="20" t="s">
        <v>177</v>
      </c>
      <c r="AO7" s="20" t="s">
        <v>177</v>
      </c>
      <c r="AP7" s="20" t="s">
        <v>179</v>
      </c>
      <c r="AQ7" s="20" t="s">
        <v>177</v>
      </c>
      <c r="AR7" s="20" t="s">
        <v>177</v>
      </c>
      <c r="AS7" s="20" t="s">
        <v>177</v>
      </c>
    </row>
    <row r="8" spans="1:45" s="2" customFormat="1" ht="14.25" customHeight="1" thickBot="1">
      <c r="A8" s="44"/>
      <c r="B8" s="50"/>
      <c r="C8" s="42"/>
      <c r="D8" s="42"/>
      <c r="E8" s="48"/>
      <c r="F8" s="48"/>
      <c r="G8" s="46"/>
      <c r="H8" s="40"/>
      <c r="I8" s="36">
        <v>0.01</v>
      </c>
      <c r="J8" s="36">
        <v>0.1</v>
      </c>
      <c r="K8" s="36">
        <v>0.1</v>
      </c>
      <c r="L8" s="36">
        <v>0.1</v>
      </c>
      <c r="M8" s="36">
        <v>1</v>
      </c>
      <c r="N8" s="36">
        <v>0.1</v>
      </c>
      <c r="O8" s="36">
        <v>0.1</v>
      </c>
      <c r="P8" s="36">
        <v>0.1</v>
      </c>
      <c r="Q8" s="36">
        <v>1</v>
      </c>
      <c r="R8" s="36">
        <v>0.01</v>
      </c>
      <c r="S8" s="36">
        <v>0.5</v>
      </c>
      <c r="T8" s="36">
        <v>0.5</v>
      </c>
      <c r="U8" s="36">
        <v>0.1</v>
      </c>
      <c r="V8" s="36">
        <v>1</v>
      </c>
      <c r="W8" s="36">
        <v>0.1</v>
      </c>
      <c r="X8" s="36">
        <v>0.1</v>
      </c>
      <c r="Y8" s="36">
        <v>0.1</v>
      </c>
      <c r="Z8" s="36">
        <v>2</v>
      </c>
      <c r="AA8" s="36">
        <v>0.01</v>
      </c>
      <c r="AB8" s="36">
        <v>1E-3</v>
      </c>
      <c r="AC8" s="36">
        <v>1</v>
      </c>
      <c r="AD8" s="36">
        <v>1</v>
      </c>
      <c r="AE8" s="36">
        <v>0.01</v>
      </c>
      <c r="AF8" s="36">
        <v>1</v>
      </c>
      <c r="AG8" s="36">
        <v>1E-3</v>
      </c>
      <c r="AH8" s="36">
        <v>20</v>
      </c>
      <c r="AI8" s="36">
        <v>0.01</v>
      </c>
      <c r="AJ8" s="36">
        <v>1E-3</v>
      </c>
      <c r="AK8" s="36">
        <v>0.01</v>
      </c>
      <c r="AL8" s="36">
        <v>0.1</v>
      </c>
      <c r="AM8" s="36">
        <v>0.01</v>
      </c>
      <c r="AN8" s="36">
        <v>0.1</v>
      </c>
      <c r="AO8" s="36">
        <v>0.1</v>
      </c>
      <c r="AP8" s="36">
        <v>0.05</v>
      </c>
      <c r="AQ8" s="36">
        <v>1</v>
      </c>
      <c r="AR8" s="36">
        <v>0.5</v>
      </c>
      <c r="AS8" s="36">
        <v>0.2</v>
      </c>
    </row>
    <row r="9" spans="1:45" ht="33.75" customHeight="1">
      <c r="A9" s="7" t="s">
        <v>9</v>
      </c>
      <c r="B9" s="7" t="s">
        <v>15</v>
      </c>
      <c r="C9" s="4" t="s">
        <v>196</v>
      </c>
      <c r="D9" s="5" t="s">
        <v>197</v>
      </c>
      <c r="E9" s="11">
        <v>401376</v>
      </c>
      <c r="F9" s="11">
        <v>6844360</v>
      </c>
      <c r="G9" s="6" t="s">
        <v>16</v>
      </c>
      <c r="H9" s="9" t="s">
        <v>68</v>
      </c>
      <c r="I9" s="37" t="s">
        <v>181</v>
      </c>
      <c r="J9" s="37">
        <v>0.3</v>
      </c>
      <c r="K9" s="37">
        <v>4.7</v>
      </c>
      <c r="L9" s="37">
        <v>2.9</v>
      </c>
      <c r="M9" s="37">
        <v>22</v>
      </c>
      <c r="N9" s="37" t="s">
        <v>182</v>
      </c>
      <c r="O9" s="37">
        <v>26.2</v>
      </c>
      <c r="P9" s="37">
        <v>3.1</v>
      </c>
      <c r="Q9" s="37">
        <v>1681</v>
      </c>
      <c r="R9" s="37">
        <v>0.59</v>
      </c>
      <c r="S9" s="37">
        <v>1.2</v>
      </c>
      <c r="T9" s="37">
        <v>2.5</v>
      </c>
      <c r="U9" s="37">
        <v>0.3</v>
      </c>
      <c r="V9" s="37">
        <v>291</v>
      </c>
      <c r="W9" s="37">
        <v>0.2</v>
      </c>
      <c r="X9" s="37">
        <v>0.5</v>
      </c>
      <c r="Y9" s="37" t="s">
        <v>182</v>
      </c>
      <c r="Z9" s="37">
        <v>13</v>
      </c>
      <c r="AA9" s="37">
        <v>7.76</v>
      </c>
      <c r="AB9" s="37">
        <v>4.9000000000000002E-2</v>
      </c>
      <c r="AC9" s="37">
        <v>3</v>
      </c>
      <c r="AD9" s="37">
        <v>20</v>
      </c>
      <c r="AE9" s="37">
        <v>4.92</v>
      </c>
      <c r="AF9" s="37">
        <v>806</v>
      </c>
      <c r="AG9" s="37">
        <v>2E-3</v>
      </c>
      <c r="AH9" s="37" t="s">
        <v>183</v>
      </c>
      <c r="AI9" s="37">
        <v>0.1</v>
      </c>
      <c r="AJ9" s="37">
        <v>1.2E-2</v>
      </c>
      <c r="AK9" s="37">
        <v>0.03</v>
      </c>
      <c r="AL9" s="37">
        <v>0.1</v>
      </c>
      <c r="AM9" s="37">
        <v>0.05</v>
      </c>
      <c r="AN9" s="37">
        <v>1</v>
      </c>
      <c r="AO9" s="37" t="s">
        <v>182</v>
      </c>
      <c r="AP9" s="37" t="s">
        <v>184</v>
      </c>
      <c r="AQ9" s="37" t="s">
        <v>185</v>
      </c>
      <c r="AR9" s="37" t="s">
        <v>186</v>
      </c>
      <c r="AS9" s="37" t="s">
        <v>187</v>
      </c>
    </row>
    <row r="10" spans="1:45" ht="33.75" customHeight="1">
      <c r="A10" s="7" t="s">
        <v>10</v>
      </c>
      <c r="B10" s="7" t="s">
        <v>15</v>
      </c>
      <c r="C10" s="4" t="s">
        <v>196</v>
      </c>
      <c r="D10" s="5" t="s">
        <v>197</v>
      </c>
      <c r="E10" s="12">
        <v>401374</v>
      </c>
      <c r="F10" s="12">
        <v>6844361</v>
      </c>
      <c r="G10" s="6" t="s">
        <v>16</v>
      </c>
      <c r="H10" s="9" t="s">
        <v>69</v>
      </c>
      <c r="I10" s="38" t="s">
        <v>181</v>
      </c>
      <c r="J10" s="38">
        <v>0.4</v>
      </c>
      <c r="K10" s="38">
        <v>160.4</v>
      </c>
      <c r="L10" s="38">
        <v>5.0999999999999996</v>
      </c>
      <c r="M10" s="38">
        <v>47</v>
      </c>
      <c r="N10" s="38">
        <v>0.3</v>
      </c>
      <c r="O10" s="38">
        <v>32.799999999999997</v>
      </c>
      <c r="P10" s="38">
        <v>18</v>
      </c>
      <c r="Q10" s="38">
        <v>4647</v>
      </c>
      <c r="R10" s="38">
        <v>1.26</v>
      </c>
      <c r="S10" s="38">
        <v>49.1</v>
      </c>
      <c r="T10" s="38">
        <v>3.2</v>
      </c>
      <c r="U10" s="38">
        <v>1.3</v>
      </c>
      <c r="V10" s="38">
        <v>392</v>
      </c>
      <c r="W10" s="38">
        <v>1</v>
      </c>
      <c r="X10" s="38">
        <v>76.400000000000006</v>
      </c>
      <c r="Y10" s="38" t="s">
        <v>182</v>
      </c>
      <c r="Z10" s="38">
        <v>34</v>
      </c>
      <c r="AA10" s="38">
        <v>4.21</v>
      </c>
      <c r="AB10" s="38">
        <v>0.1</v>
      </c>
      <c r="AC10" s="38">
        <v>9</v>
      </c>
      <c r="AD10" s="38">
        <v>29</v>
      </c>
      <c r="AE10" s="38">
        <v>1.66</v>
      </c>
      <c r="AF10" s="38">
        <v>1157</v>
      </c>
      <c r="AG10" s="38">
        <v>2E-3</v>
      </c>
      <c r="AH10" s="38" t="s">
        <v>183</v>
      </c>
      <c r="AI10" s="38">
        <v>0.25</v>
      </c>
      <c r="AJ10" s="38">
        <v>6.0000000000000001E-3</v>
      </c>
      <c r="AK10" s="38">
        <v>0.14000000000000001</v>
      </c>
      <c r="AL10" s="38" t="s">
        <v>182</v>
      </c>
      <c r="AM10" s="38">
        <v>0.69</v>
      </c>
      <c r="AN10" s="38">
        <v>3.8</v>
      </c>
      <c r="AO10" s="38" t="s">
        <v>182</v>
      </c>
      <c r="AP10" s="38">
        <v>0.08</v>
      </c>
      <c r="AQ10" s="38" t="s">
        <v>185</v>
      </c>
      <c r="AR10" s="38" t="s">
        <v>186</v>
      </c>
      <c r="AS10" s="38" t="s">
        <v>187</v>
      </c>
    </row>
    <row r="11" spans="1:45" ht="30" customHeight="1">
      <c r="A11" s="7" t="s">
        <v>11</v>
      </c>
      <c r="B11" s="7" t="s">
        <v>15</v>
      </c>
      <c r="C11" s="4" t="s">
        <v>196</v>
      </c>
      <c r="D11" s="5" t="s">
        <v>197</v>
      </c>
      <c r="E11" s="12">
        <v>401373</v>
      </c>
      <c r="F11" s="12">
        <v>6844361</v>
      </c>
      <c r="G11" s="6" t="s">
        <v>16</v>
      </c>
      <c r="H11" s="9" t="s">
        <v>70</v>
      </c>
      <c r="I11" s="38" t="s">
        <v>181</v>
      </c>
      <c r="J11" s="38">
        <v>0.4</v>
      </c>
      <c r="K11" s="38">
        <v>26</v>
      </c>
      <c r="L11" s="38">
        <v>5.3</v>
      </c>
      <c r="M11" s="38">
        <v>32</v>
      </c>
      <c r="N11" s="38">
        <v>0.1</v>
      </c>
      <c r="O11" s="38">
        <v>37.200000000000003</v>
      </c>
      <c r="P11" s="38">
        <v>6.8</v>
      </c>
      <c r="Q11" s="38">
        <v>2090</v>
      </c>
      <c r="R11" s="38">
        <v>1.1299999999999999</v>
      </c>
      <c r="S11" s="38">
        <v>8.9</v>
      </c>
      <c r="T11" s="38">
        <v>3.5</v>
      </c>
      <c r="U11" s="38">
        <v>2</v>
      </c>
      <c r="V11" s="38">
        <v>136</v>
      </c>
      <c r="W11" s="38">
        <v>0.2</v>
      </c>
      <c r="X11" s="38">
        <v>2.9</v>
      </c>
      <c r="Y11" s="38" t="s">
        <v>182</v>
      </c>
      <c r="Z11" s="38">
        <v>8</v>
      </c>
      <c r="AA11" s="38">
        <v>1.97</v>
      </c>
      <c r="AB11" s="38">
        <v>3.6999999999999998E-2</v>
      </c>
      <c r="AC11" s="38">
        <v>8</v>
      </c>
      <c r="AD11" s="38">
        <v>13</v>
      </c>
      <c r="AE11" s="38">
        <v>0.61</v>
      </c>
      <c r="AF11" s="38">
        <v>4012</v>
      </c>
      <c r="AG11" s="38">
        <v>1E-3</v>
      </c>
      <c r="AH11" s="38" t="s">
        <v>183</v>
      </c>
      <c r="AI11" s="38">
        <v>0.35</v>
      </c>
      <c r="AJ11" s="38">
        <v>6.0000000000000001E-3</v>
      </c>
      <c r="AK11" s="38">
        <v>0.17</v>
      </c>
      <c r="AL11" s="38" t="s">
        <v>182</v>
      </c>
      <c r="AM11" s="38">
        <v>0.17</v>
      </c>
      <c r="AN11" s="38">
        <v>2.8</v>
      </c>
      <c r="AO11" s="38" t="s">
        <v>182</v>
      </c>
      <c r="AP11" s="38">
        <v>0.11</v>
      </c>
      <c r="AQ11" s="38">
        <v>2</v>
      </c>
      <c r="AR11" s="38" t="s">
        <v>186</v>
      </c>
      <c r="AS11" s="38" t="s">
        <v>187</v>
      </c>
    </row>
    <row r="12" spans="1:45" ht="30" customHeight="1">
      <c r="A12" s="7" t="s">
        <v>12</v>
      </c>
      <c r="B12" s="7" t="s">
        <v>15</v>
      </c>
      <c r="C12" s="4" t="s">
        <v>196</v>
      </c>
      <c r="D12" s="5" t="s">
        <v>197</v>
      </c>
      <c r="E12" s="12">
        <v>401378</v>
      </c>
      <c r="F12" s="12">
        <v>6844370</v>
      </c>
      <c r="G12" s="6" t="s">
        <v>16</v>
      </c>
      <c r="H12" s="9" t="s">
        <v>71</v>
      </c>
      <c r="I12" s="38" t="s">
        <v>181</v>
      </c>
      <c r="J12" s="38">
        <v>0.1</v>
      </c>
      <c r="K12" s="38">
        <v>4.5999999999999996</v>
      </c>
      <c r="L12" s="38">
        <v>1.9</v>
      </c>
      <c r="M12" s="38">
        <v>26</v>
      </c>
      <c r="N12" s="38" t="s">
        <v>182</v>
      </c>
      <c r="O12" s="38">
        <v>33</v>
      </c>
      <c r="P12" s="38">
        <v>4.5999999999999996</v>
      </c>
      <c r="Q12" s="38">
        <v>3033</v>
      </c>
      <c r="R12" s="38">
        <v>0.85</v>
      </c>
      <c r="S12" s="38">
        <v>3.4</v>
      </c>
      <c r="T12" s="38" t="s">
        <v>186</v>
      </c>
      <c r="U12" s="38">
        <v>0.7</v>
      </c>
      <c r="V12" s="38">
        <v>437</v>
      </c>
      <c r="W12" s="38">
        <v>0.2</v>
      </c>
      <c r="X12" s="38">
        <v>1.6</v>
      </c>
      <c r="Y12" s="38" t="s">
        <v>182</v>
      </c>
      <c r="Z12" s="38">
        <v>21</v>
      </c>
      <c r="AA12" s="38">
        <v>10.99</v>
      </c>
      <c r="AB12" s="38">
        <v>7.9000000000000001E-2</v>
      </c>
      <c r="AC12" s="38">
        <v>6</v>
      </c>
      <c r="AD12" s="38">
        <v>33</v>
      </c>
      <c r="AE12" s="38">
        <v>7.72</v>
      </c>
      <c r="AF12" s="38">
        <v>3485</v>
      </c>
      <c r="AG12" s="38">
        <v>2E-3</v>
      </c>
      <c r="AH12" s="38" t="s">
        <v>183</v>
      </c>
      <c r="AI12" s="38">
        <v>0.1</v>
      </c>
      <c r="AJ12" s="38">
        <v>8.9999999999999993E-3</v>
      </c>
      <c r="AK12" s="38">
        <v>7.0000000000000007E-2</v>
      </c>
      <c r="AL12" s="38" t="s">
        <v>182</v>
      </c>
      <c r="AM12" s="38">
        <v>0.06</v>
      </c>
      <c r="AN12" s="38">
        <v>1.8</v>
      </c>
      <c r="AO12" s="38" t="s">
        <v>182</v>
      </c>
      <c r="AP12" s="38">
        <v>0.11</v>
      </c>
      <c r="AQ12" s="38" t="s">
        <v>185</v>
      </c>
      <c r="AR12" s="38" t="s">
        <v>186</v>
      </c>
      <c r="AS12" s="38" t="s">
        <v>187</v>
      </c>
    </row>
    <row r="13" spans="1:45" ht="63.75" customHeight="1">
      <c r="A13" s="7" t="s">
        <v>13</v>
      </c>
      <c r="B13" s="7" t="s">
        <v>15</v>
      </c>
      <c r="C13" s="4" t="s">
        <v>196</v>
      </c>
      <c r="D13" s="5" t="s">
        <v>197</v>
      </c>
      <c r="E13" s="12">
        <v>401371</v>
      </c>
      <c r="F13" s="12">
        <v>6844356</v>
      </c>
      <c r="G13" s="6" t="s">
        <v>16</v>
      </c>
      <c r="H13" s="13" t="s">
        <v>72</v>
      </c>
      <c r="I13" s="38" t="s">
        <v>181</v>
      </c>
      <c r="J13" s="38" t="s">
        <v>182</v>
      </c>
      <c r="K13" s="38">
        <v>14</v>
      </c>
      <c r="L13" s="38">
        <v>6.5</v>
      </c>
      <c r="M13" s="38">
        <v>90</v>
      </c>
      <c r="N13" s="38">
        <v>0.1</v>
      </c>
      <c r="O13" s="38">
        <v>12.1</v>
      </c>
      <c r="P13" s="38">
        <v>8.1</v>
      </c>
      <c r="Q13" s="38">
        <v>2071</v>
      </c>
      <c r="R13" s="38">
        <v>3.26</v>
      </c>
      <c r="S13" s="38">
        <v>4.8</v>
      </c>
      <c r="T13" s="38">
        <v>1.2</v>
      </c>
      <c r="U13" s="38">
        <v>0.4</v>
      </c>
      <c r="V13" s="38">
        <v>171</v>
      </c>
      <c r="W13" s="38">
        <v>0.8</v>
      </c>
      <c r="X13" s="38">
        <v>0.6</v>
      </c>
      <c r="Y13" s="38" t="s">
        <v>182</v>
      </c>
      <c r="Z13" s="38">
        <v>18</v>
      </c>
      <c r="AA13" s="38">
        <v>14.5</v>
      </c>
      <c r="AB13" s="38">
        <v>2.4E-2</v>
      </c>
      <c r="AC13" s="38">
        <v>3</v>
      </c>
      <c r="AD13" s="38">
        <v>4</v>
      </c>
      <c r="AE13" s="38">
        <v>7.44</v>
      </c>
      <c r="AF13" s="38">
        <v>80</v>
      </c>
      <c r="AG13" s="38" t="s">
        <v>188</v>
      </c>
      <c r="AH13" s="38" t="s">
        <v>183</v>
      </c>
      <c r="AI13" s="38">
        <v>0.1</v>
      </c>
      <c r="AJ13" s="38">
        <v>1.7000000000000001E-2</v>
      </c>
      <c r="AK13" s="38">
        <v>0.05</v>
      </c>
      <c r="AL13" s="38" t="s">
        <v>182</v>
      </c>
      <c r="AM13" s="38">
        <v>0.17</v>
      </c>
      <c r="AN13" s="38">
        <v>4.5</v>
      </c>
      <c r="AO13" s="38" t="s">
        <v>182</v>
      </c>
      <c r="AP13" s="38" t="s">
        <v>184</v>
      </c>
      <c r="AQ13" s="38" t="s">
        <v>185</v>
      </c>
      <c r="AR13" s="38" t="s">
        <v>186</v>
      </c>
      <c r="AS13" s="38" t="s">
        <v>187</v>
      </c>
    </row>
    <row r="14" spans="1:45" ht="30" customHeight="1">
      <c r="A14" s="7" t="s">
        <v>14</v>
      </c>
      <c r="B14" s="7" t="s">
        <v>15</v>
      </c>
      <c r="C14" s="4" t="s">
        <v>196</v>
      </c>
      <c r="D14" s="5" t="s">
        <v>197</v>
      </c>
      <c r="E14" s="12">
        <v>401391</v>
      </c>
      <c r="F14" s="12">
        <v>6844335</v>
      </c>
      <c r="G14" s="6" t="s">
        <v>16</v>
      </c>
      <c r="H14" s="13" t="s">
        <v>73</v>
      </c>
      <c r="I14" s="38">
        <v>0.03</v>
      </c>
      <c r="J14" s="38">
        <v>0.7</v>
      </c>
      <c r="K14" s="38">
        <v>15.9</v>
      </c>
      <c r="L14" s="38">
        <v>0.5</v>
      </c>
      <c r="M14" s="38">
        <v>13</v>
      </c>
      <c r="N14" s="38">
        <v>0.2</v>
      </c>
      <c r="O14" s="38">
        <v>28.1</v>
      </c>
      <c r="P14" s="38">
        <v>0.8</v>
      </c>
      <c r="Q14" s="38">
        <v>276</v>
      </c>
      <c r="R14" s="38">
        <v>5.88</v>
      </c>
      <c r="S14" s="38">
        <v>98.7</v>
      </c>
      <c r="T14" s="38">
        <v>18.399999999999999</v>
      </c>
      <c r="U14" s="38" t="s">
        <v>182</v>
      </c>
      <c r="V14" s="38">
        <v>9</v>
      </c>
      <c r="W14" s="38" t="s">
        <v>182</v>
      </c>
      <c r="X14" s="38">
        <v>0.5</v>
      </c>
      <c r="Y14" s="38" t="s">
        <v>182</v>
      </c>
      <c r="Z14" s="38">
        <v>9</v>
      </c>
      <c r="AA14" s="38">
        <v>0.2</v>
      </c>
      <c r="AB14" s="38">
        <v>8.0000000000000002E-3</v>
      </c>
      <c r="AC14" s="38" t="s">
        <v>185</v>
      </c>
      <c r="AD14" s="38">
        <v>21</v>
      </c>
      <c r="AE14" s="38">
        <v>0.12</v>
      </c>
      <c r="AF14" s="38">
        <v>19</v>
      </c>
      <c r="AG14" s="38" t="s">
        <v>188</v>
      </c>
      <c r="AH14" s="38" t="s">
        <v>183</v>
      </c>
      <c r="AI14" s="38">
        <v>0.08</v>
      </c>
      <c r="AJ14" s="38">
        <v>2E-3</v>
      </c>
      <c r="AK14" s="38" t="s">
        <v>181</v>
      </c>
      <c r="AL14" s="38" t="s">
        <v>182</v>
      </c>
      <c r="AM14" s="38">
        <v>0.02</v>
      </c>
      <c r="AN14" s="38">
        <v>0.5</v>
      </c>
      <c r="AO14" s="38" t="s">
        <v>182</v>
      </c>
      <c r="AP14" s="38">
        <v>0.74</v>
      </c>
      <c r="AQ14" s="38" t="s">
        <v>185</v>
      </c>
      <c r="AR14" s="38">
        <v>1.8</v>
      </c>
      <c r="AS14" s="38" t="s">
        <v>187</v>
      </c>
    </row>
    <row r="15" spans="1:45" ht="49.5" customHeight="1">
      <c r="A15" s="7" t="s">
        <v>103</v>
      </c>
      <c r="B15" s="7" t="s">
        <v>15</v>
      </c>
      <c r="C15" s="4" t="s">
        <v>196</v>
      </c>
      <c r="D15" s="5" t="s">
        <v>197</v>
      </c>
      <c r="E15" s="12">
        <v>401400</v>
      </c>
      <c r="F15" s="12">
        <v>6844356</v>
      </c>
      <c r="G15" s="6" t="s">
        <v>16</v>
      </c>
      <c r="H15" s="19" t="s">
        <v>105</v>
      </c>
      <c r="I15" s="38" t="s">
        <v>181</v>
      </c>
      <c r="J15" s="38">
        <v>0.5</v>
      </c>
      <c r="K15" s="38">
        <v>73</v>
      </c>
      <c r="L15" s="38">
        <v>9.6</v>
      </c>
      <c r="M15" s="38">
        <v>102</v>
      </c>
      <c r="N15" s="38">
        <v>0.7</v>
      </c>
      <c r="O15" s="38">
        <v>72.599999999999994</v>
      </c>
      <c r="P15" s="38">
        <v>19</v>
      </c>
      <c r="Q15" s="38">
        <v>7915</v>
      </c>
      <c r="R15" s="38">
        <v>1.04</v>
      </c>
      <c r="S15" s="38">
        <v>46.5</v>
      </c>
      <c r="T15" s="38">
        <v>6.5</v>
      </c>
      <c r="U15" s="38">
        <v>0.6</v>
      </c>
      <c r="V15" s="38">
        <v>165</v>
      </c>
      <c r="W15" s="38">
        <v>1.6</v>
      </c>
      <c r="X15" s="38">
        <v>3.4</v>
      </c>
      <c r="Y15" s="38" t="s">
        <v>182</v>
      </c>
      <c r="Z15" s="38">
        <v>32</v>
      </c>
      <c r="AA15" s="38">
        <v>3.37</v>
      </c>
      <c r="AB15" s="38">
        <v>0.16500000000000001</v>
      </c>
      <c r="AC15" s="38">
        <v>5</v>
      </c>
      <c r="AD15" s="38">
        <v>14</v>
      </c>
      <c r="AE15" s="38">
        <v>1.52</v>
      </c>
      <c r="AF15" s="38">
        <v>624</v>
      </c>
      <c r="AG15" s="38">
        <v>5.0000000000000001E-3</v>
      </c>
      <c r="AH15" s="38" t="s">
        <v>183</v>
      </c>
      <c r="AI15" s="38">
        <v>0.32</v>
      </c>
      <c r="AJ15" s="38">
        <v>6.0000000000000001E-3</v>
      </c>
      <c r="AK15" s="38">
        <v>0.13</v>
      </c>
      <c r="AL15" s="38">
        <v>0.1</v>
      </c>
      <c r="AM15" s="38">
        <v>0.14000000000000001</v>
      </c>
      <c r="AN15" s="38">
        <v>1.7</v>
      </c>
      <c r="AO15" s="38" t="s">
        <v>182</v>
      </c>
      <c r="AP15" s="38">
        <v>0.16</v>
      </c>
      <c r="AQ15" s="38">
        <v>1</v>
      </c>
      <c r="AR15" s="38">
        <v>2.2000000000000002</v>
      </c>
      <c r="AS15" s="38" t="s">
        <v>187</v>
      </c>
    </row>
    <row r="16" spans="1:45" ht="48.75" customHeight="1">
      <c r="A16" s="7" t="s">
        <v>104</v>
      </c>
      <c r="B16" s="7" t="s">
        <v>15</v>
      </c>
      <c r="C16" s="4" t="s">
        <v>196</v>
      </c>
      <c r="D16" s="5" t="s">
        <v>197</v>
      </c>
      <c r="E16" s="12">
        <v>401439</v>
      </c>
      <c r="F16" s="12">
        <v>6844508</v>
      </c>
      <c r="G16" s="6" t="s">
        <v>16</v>
      </c>
      <c r="H16" s="13" t="s">
        <v>106</v>
      </c>
      <c r="I16" s="38">
        <v>0.12</v>
      </c>
      <c r="J16" s="38">
        <v>0.8</v>
      </c>
      <c r="K16" s="38">
        <v>23.9</v>
      </c>
      <c r="L16" s="38">
        <v>3.5</v>
      </c>
      <c r="M16" s="38">
        <v>15</v>
      </c>
      <c r="N16" s="38">
        <v>0.3</v>
      </c>
      <c r="O16" s="38">
        <v>15.8</v>
      </c>
      <c r="P16" s="38">
        <v>2</v>
      </c>
      <c r="Q16" s="38">
        <v>513</v>
      </c>
      <c r="R16" s="38">
        <v>3.63</v>
      </c>
      <c r="S16" s="38">
        <v>46.4</v>
      </c>
      <c r="T16" s="38">
        <v>75.5</v>
      </c>
      <c r="U16" s="38">
        <v>0.1</v>
      </c>
      <c r="V16" s="38">
        <v>87</v>
      </c>
      <c r="W16" s="38" t="s">
        <v>182</v>
      </c>
      <c r="X16" s="38">
        <v>0.8</v>
      </c>
      <c r="Y16" s="38" t="s">
        <v>182</v>
      </c>
      <c r="Z16" s="38">
        <v>17</v>
      </c>
      <c r="AA16" s="38">
        <v>1.48</v>
      </c>
      <c r="AB16" s="38">
        <v>8.9999999999999993E-3</v>
      </c>
      <c r="AC16" s="38">
        <v>1</v>
      </c>
      <c r="AD16" s="38">
        <v>31</v>
      </c>
      <c r="AE16" s="38">
        <v>0.33</v>
      </c>
      <c r="AF16" s="38">
        <v>38</v>
      </c>
      <c r="AG16" s="38" t="s">
        <v>188</v>
      </c>
      <c r="AH16" s="38" t="s">
        <v>183</v>
      </c>
      <c r="AI16" s="38">
        <v>0.27</v>
      </c>
      <c r="AJ16" s="38">
        <v>2E-3</v>
      </c>
      <c r="AK16" s="38" t="s">
        <v>181</v>
      </c>
      <c r="AL16" s="38" t="s">
        <v>182</v>
      </c>
      <c r="AM16" s="38" t="s">
        <v>181</v>
      </c>
      <c r="AN16" s="38">
        <v>0.7</v>
      </c>
      <c r="AO16" s="38" t="s">
        <v>182</v>
      </c>
      <c r="AP16" s="38">
        <v>1.82</v>
      </c>
      <c r="AQ16" s="38" t="s">
        <v>185</v>
      </c>
      <c r="AR16" s="38">
        <v>3.3</v>
      </c>
      <c r="AS16" s="38" t="s">
        <v>187</v>
      </c>
    </row>
    <row r="17" spans="1:45" ht="15" customHeight="1">
      <c r="A17" s="7" t="s">
        <v>122</v>
      </c>
      <c r="B17" s="7" t="s">
        <v>15</v>
      </c>
      <c r="C17" s="4" t="s">
        <v>196</v>
      </c>
      <c r="D17" s="5" t="s">
        <v>197</v>
      </c>
      <c r="E17" s="12">
        <v>401462</v>
      </c>
      <c r="F17" s="12">
        <v>6844489</v>
      </c>
      <c r="G17" s="6" t="s">
        <v>131</v>
      </c>
      <c r="H17" s="9" t="s">
        <v>132</v>
      </c>
      <c r="I17" s="38" t="s">
        <v>181</v>
      </c>
      <c r="J17" s="38">
        <v>0.9</v>
      </c>
      <c r="K17" s="38">
        <v>35.200000000000003</v>
      </c>
      <c r="L17" s="38">
        <v>12.4</v>
      </c>
      <c r="M17" s="38">
        <v>58</v>
      </c>
      <c r="N17" s="38">
        <v>0.2</v>
      </c>
      <c r="O17" s="38">
        <v>20.3</v>
      </c>
      <c r="P17" s="38">
        <v>6</v>
      </c>
      <c r="Q17" s="38">
        <v>758</v>
      </c>
      <c r="R17" s="38">
        <v>3.67</v>
      </c>
      <c r="S17" s="38">
        <v>8.9</v>
      </c>
      <c r="T17" s="38">
        <v>1.4</v>
      </c>
      <c r="U17" s="38">
        <v>2.2999999999999998</v>
      </c>
      <c r="V17" s="38">
        <v>109</v>
      </c>
      <c r="W17" s="38">
        <v>0.2</v>
      </c>
      <c r="X17" s="38">
        <v>0.3</v>
      </c>
      <c r="Y17" s="38" t="s">
        <v>182</v>
      </c>
      <c r="Z17" s="38">
        <v>29</v>
      </c>
      <c r="AA17" s="38">
        <v>2.91</v>
      </c>
      <c r="AB17" s="38">
        <v>2.9000000000000001E-2</v>
      </c>
      <c r="AC17" s="38">
        <v>7</v>
      </c>
      <c r="AD17" s="38">
        <v>11</v>
      </c>
      <c r="AE17" s="38">
        <v>0.75</v>
      </c>
      <c r="AF17" s="38">
        <v>223</v>
      </c>
      <c r="AG17" s="38">
        <v>2E-3</v>
      </c>
      <c r="AH17" s="38" t="s">
        <v>183</v>
      </c>
      <c r="AI17" s="38">
        <v>1.29</v>
      </c>
      <c r="AJ17" s="38">
        <v>0.01</v>
      </c>
      <c r="AK17" s="38">
        <v>0.12</v>
      </c>
      <c r="AL17" s="38" t="s">
        <v>182</v>
      </c>
      <c r="AM17" s="38">
        <v>0.03</v>
      </c>
      <c r="AN17" s="38">
        <v>2.9</v>
      </c>
      <c r="AO17" s="38" t="s">
        <v>182</v>
      </c>
      <c r="AP17" s="38">
        <v>0.05</v>
      </c>
      <c r="AQ17" s="38">
        <v>3</v>
      </c>
      <c r="AR17" s="38" t="s">
        <v>186</v>
      </c>
      <c r="AS17" s="38" t="s">
        <v>187</v>
      </c>
    </row>
    <row r="18" spans="1:45" ht="15" customHeight="1">
      <c r="A18" s="7" t="s">
        <v>123</v>
      </c>
      <c r="B18" s="7" t="s">
        <v>15</v>
      </c>
      <c r="C18" s="4" t="s">
        <v>196</v>
      </c>
      <c r="D18" s="5" t="s">
        <v>197</v>
      </c>
      <c r="E18" s="12">
        <v>401462</v>
      </c>
      <c r="F18" s="12">
        <v>6844489</v>
      </c>
      <c r="G18" s="6" t="s">
        <v>131</v>
      </c>
      <c r="H18" s="9" t="s">
        <v>133</v>
      </c>
      <c r="I18" s="38" t="s">
        <v>181</v>
      </c>
      <c r="J18" s="38">
        <v>0.8</v>
      </c>
      <c r="K18" s="38">
        <v>23.5</v>
      </c>
      <c r="L18" s="38">
        <v>4.9000000000000004</v>
      </c>
      <c r="M18" s="38">
        <v>43</v>
      </c>
      <c r="N18" s="38">
        <v>0.2</v>
      </c>
      <c r="O18" s="38">
        <v>18.399999999999999</v>
      </c>
      <c r="P18" s="38">
        <v>4.5999999999999996</v>
      </c>
      <c r="Q18" s="38">
        <v>507</v>
      </c>
      <c r="R18" s="38">
        <v>4.47</v>
      </c>
      <c r="S18" s="38">
        <v>8.1</v>
      </c>
      <c r="T18" s="38">
        <v>2.2000000000000002</v>
      </c>
      <c r="U18" s="38">
        <v>1.8</v>
      </c>
      <c r="V18" s="38">
        <v>39</v>
      </c>
      <c r="W18" s="38" t="s">
        <v>182</v>
      </c>
      <c r="X18" s="38">
        <v>0.4</v>
      </c>
      <c r="Y18" s="38" t="s">
        <v>182</v>
      </c>
      <c r="Z18" s="38">
        <v>18</v>
      </c>
      <c r="AA18" s="38">
        <v>1.32</v>
      </c>
      <c r="AB18" s="38">
        <v>2.5999999999999999E-2</v>
      </c>
      <c r="AC18" s="38">
        <v>5</v>
      </c>
      <c r="AD18" s="38">
        <v>12</v>
      </c>
      <c r="AE18" s="38">
        <v>0.62</v>
      </c>
      <c r="AF18" s="38">
        <v>142</v>
      </c>
      <c r="AG18" s="38">
        <v>1E-3</v>
      </c>
      <c r="AH18" s="38" t="s">
        <v>183</v>
      </c>
      <c r="AI18" s="38">
        <v>1.05</v>
      </c>
      <c r="AJ18" s="38">
        <v>6.0000000000000001E-3</v>
      </c>
      <c r="AK18" s="38">
        <v>0.11</v>
      </c>
      <c r="AL18" s="38" t="s">
        <v>182</v>
      </c>
      <c r="AM18" s="38">
        <v>0.02</v>
      </c>
      <c r="AN18" s="38">
        <v>2</v>
      </c>
      <c r="AO18" s="38" t="s">
        <v>182</v>
      </c>
      <c r="AP18" s="38">
        <v>0.22</v>
      </c>
      <c r="AQ18" s="38">
        <v>3</v>
      </c>
      <c r="AR18" s="38">
        <v>1.1000000000000001</v>
      </c>
      <c r="AS18" s="38" t="s">
        <v>187</v>
      </c>
    </row>
    <row r="19" spans="1:45" ht="15" customHeight="1">
      <c r="A19" s="7" t="s">
        <v>124</v>
      </c>
      <c r="B19" s="7" t="s">
        <v>15</v>
      </c>
      <c r="C19" s="4" t="s">
        <v>196</v>
      </c>
      <c r="D19" s="5" t="s">
        <v>197</v>
      </c>
      <c r="E19" s="12">
        <v>401462</v>
      </c>
      <c r="F19" s="12">
        <v>6844489</v>
      </c>
      <c r="G19" s="6" t="s">
        <v>131</v>
      </c>
      <c r="H19" s="9" t="s">
        <v>134</v>
      </c>
      <c r="I19" s="38" t="s">
        <v>181</v>
      </c>
      <c r="J19" s="38">
        <v>0.6</v>
      </c>
      <c r="K19" s="38">
        <v>16.899999999999999</v>
      </c>
      <c r="L19" s="38">
        <v>3.3</v>
      </c>
      <c r="M19" s="38">
        <v>38</v>
      </c>
      <c r="N19" s="38" t="s">
        <v>182</v>
      </c>
      <c r="O19" s="38">
        <v>17.600000000000001</v>
      </c>
      <c r="P19" s="38">
        <v>2.2999999999999998</v>
      </c>
      <c r="Q19" s="38">
        <v>569</v>
      </c>
      <c r="R19" s="38">
        <v>4.76</v>
      </c>
      <c r="S19" s="38">
        <v>4</v>
      </c>
      <c r="T19" s="38">
        <v>1.2</v>
      </c>
      <c r="U19" s="38">
        <v>0.7</v>
      </c>
      <c r="V19" s="38">
        <v>38</v>
      </c>
      <c r="W19" s="38" t="s">
        <v>182</v>
      </c>
      <c r="X19" s="38">
        <v>0.6</v>
      </c>
      <c r="Y19" s="38" t="s">
        <v>182</v>
      </c>
      <c r="Z19" s="38">
        <v>26</v>
      </c>
      <c r="AA19" s="38">
        <v>0.6</v>
      </c>
      <c r="AB19" s="38">
        <v>1.2E-2</v>
      </c>
      <c r="AC19" s="38">
        <v>3</v>
      </c>
      <c r="AD19" s="38">
        <v>7</v>
      </c>
      <c r="AE19" s="38">
        <v>0.69</v>
      </c>
      <c r="AF19" s="38">
        <v>51</v>
      </c>
      <c r="AG19" s="38">
        <v>2E-3</v>
      </c>
      <c r="AH19" s="38" t="s">
        <v>183</v>
      </c>
      <c r="AI19" s="38">
        <v>1.1000000000000001</v>
      </c>
      <c r="AJ19" s="38">
        <v>4.0000000000000001E-3</v>
      </c>
      <c r="AK19" s="38">
        <v>0.04</v>
      </c>
      <c r="AL19" s="38" t="s">
        <v>182</v>
      </c>
      <c r="AM19" s="38" t="s">
        <v>181</v>
      </c>
      <c r="AN19" s="38">
        <v>1.8</v>
      </c>
      <c r="AO19" s="38" t="s">
        <v>182</v>
      </c>
      <c r="AP19" s="38">
        <v>0.32</v>
      </c>
      <c r="AQ19" s="38">
        <v>3</v>
      </c>
      <c r="AR19" s="38">
        <v>1.3</v>
      </c>
      <c r="AS19" s="38" t="s">
        <v>187</v>
      </c>
    </row>
    <row r="20" spans="1:45" ht="15" customHeight="1">
      <c r="A20" s="7" t="s">
        <v>125</v>
      </c>
      <c r="B20" s="7" t="s">
        <v>15</v>
      </c>
      <c r="C20" s="4" t="s">
        <v>196</v>
      </c>
      <c r="D20" s="5" t="s">
        <v>197</v>
      </c>
      <c r="E20" s="12">
        <v>401462</v>
      </c>
      <c r="F20" s="12">
        <v>6844489</v>
      </c>
      <c r="G20" s="6" t="s">
        <v>131</v>
      </c>
      <c r="H20" s="9" t="s">
        <v>135</v>
      </c>
      <c r="I20" s="38">
        <v>0.01</v>
      </c>
      <c r="J20" s="38">
        <v>0.8</v>
      </c>
      <c r="K20" s="38">
        <v>22.7</v>
      </c>
      <c r="L20" s="38">
        <v>7.5</v>
      </c>
      <c r="M20" s="38">
        <v>63</v>
      </c>
      <c r="N20" s="38">
        <v>0.2</v>
      </c>
      <c r="O20" s="38">
        <v>18</v>
      </c>
      <c r="P20" s="38">
        <v>5.5</v>
      </c>
      <c r="Q20" s="38">
        <v>594</v>
      </c>
      <c r="R20" s="38">
        <v>2.69</v>
      </c>
      <c r="S20" s="38">
        <v>9.6</v>
      </c>
      <c r="T20" s="38">
        <v>3.9</v>
      </c>
      <c r="U20" s="38">
        <v>2.4</v>
      </c>
      <c r="V20" s="38">
        <v>94</v>
      </c>
      <c r="W20" s="38">
        <v>0.7</v>
      </c>
      <c r="X20" s="38">
        <v>0.6</v>
      </c>
      <c r="Y20" s="38" t="s">
        <v>182</v>
      </c>
      <c r="Z20" s="38">
        <v>18</v>
      </c>
      <c r="AA20" s="38">
        <v>4.4400000000000004</v>
      </c>
      <c r="AB20" s="38">
        <v>4.4999999999999998E-2</v>
      </c>
      <c r="AC20" s="38">
        <v>8</v>
      </c>
      <c r="AD20" s="38">
        <v>11</v>
      </c>
      <c r="AE20" s="38">
        <v>0.53</v>
      </c>
      <c r="AF20" s="38">
        <v>206</v>
      </c>
      <c r="AG20" s="38">
        <v>2E-3</v>
      </c>
      <c r="AH20" s="38" t="s">
        <v>183</v>
      </c>
      <c r="AI20" s="38">
        <v>0.98</v>
      </c>
      <c r="AJ20" s="38">
        <v>8.0000000000000002E-3</v>
      </c>
      <c r="AK20" s="38">
        <v>0.13</v>
      </c>
      <c r="AL20" s="38" t="s">
        <v>182</v>
      </c>
      <c r="AM20" s="38">
        <v>0.05</v>
      </c>
      <c r="AN20" s="38">
        <v>2.5</v>
      </c>
      <c r="AO20" s="38" t="s">
        <v>182</v>
      </c>
      <c r="AP20" s="38">
        <v>7.0000000000000007E-2</v>
      </c>
      <c r="AQ20" s="38">
        <v>2</v>
      </c>
      <c r="AR20" s="38" t="s">
        <v>186</v>
      </c>
      <c r="AS20" s="38" t="s">
        <v>187</v>
      </c>
    </row>
    <row r="21" spans="1:45" ht="15" customHeight="1">
      <c r="A21" s="7" t="s">
        <v>126</v>
      </c>
      <c r="B21" s="7" t="s">
        <v>15</v>
      </c>
      <c r="C21" s="4" t="s">
        <v>196</v>
      </c>
      <c r="D21" s="5" t="s">
        <v>197</v>
      </c>
      <c r="E21" s="12">
        <v>401462</v>
      </c>
      <c r="F21" s="12">
        <v>6844489</v>
      </c>
      <c r="G21" s="6" t="s">
        <v>131</v>
      </c>
      <c r="H21" s="9" t="s">
        <v>136</v>
      </c>
      <c r="I21" s="38">
        <v>0.05</v>
      </c>
      <c r="J21" s="38">
        <v>0.9</v>
      </c>
      <c r="K21" s="38">
        <v>24.5</v>
      </c>
      <c r="L21" s="38">
        <v>3.6</v>
      </c>
      <c r="M21" s="38">
        <v>26</v>
      </c>
      <c r="N21" s="38">
        <v>0.2</v>
      </c>
      <c r="O21" s="38">
        <v>15.3</v>
      </c>
      <c r="P21" s="38">
        <v>2.6</v>
      </c>
      <c r="Q21" s="38">
        <v>467</v>
      </c>
      <c r="R21" s="38">
        <v>4.12</v>
      </c>
      <c r="S21" s="38">
        <v>6.5</v>
      </c>
      <c r="T21" s="38">
        <v>4.7</v>
      </c>
      <c r="U21" s="38">
        <v>0.8</v>
      </c>
      <c r="V21" s="38">
        <v>27</v>
      </c>
      <c r="W21" s="38" t="s">
        <v>182</v>
      </c>
      <c r="X21" s="38">
        <v>1</v>
      </c>
      <c r="Y21" s="38" t="s">
        <v>182</v>
      </c>
      <c r="Z21" s="38">
        <v>16</v>
      </c>
      <c r="AA21" s="38">
        <v>0.89</v>
      </c>
      <c r="AB21" s="38">
        <v>1.2999999999999999E-2</v>
      </c>
      <c r="AC21" s="38">
        <v>2</v>
      </c>
      <c r="AD21" s="38">
        <v>7</v>
      </c>
      <c r="AE21" s="38">
        <v>0.33</v>
      </c>
      <c r="AF21" s="38">
        <v>84</v>
      </c>
      <c r="AG21" s="38">
        <v>1E-3</v>
      </c>
      <c r="AH21" s="38" t="s">
        <v>183</v>
      </c>
      <c r="AI21" s="38">
        <v>0.56000000000000005</v>
      </c>
      <c r="AJ21" s="38">
        <v>4.0000000000000001E-3</v>
      </c>
      <c r="AK21" s="38">
        <v>0.05</v>
      </c>
      <c r="AL21" s="38" t="s">
        <v>182</v>
      </c>
      <c r="AM21" s="38">
        <v>0.02</v>
      </c>
      <c r="AN21" s="38">
        <v>1.1000000000000001</v>
      </c>
      <c r="AO21" s="38" t="s">
        <v>182</v>
      </c>
      <c r="AP21" s="38">
        <v>0.84</v>
      </c>
      <c r="AQ21" s="38">
        <v>2</v>
      </c>
      <c r="AR21" s="38">
        <v>2.2000000000000002</v>
      </c>
      <c r="AS21" s="38" t="s">
        <v>187</v>
      </c>
    </row>
    <row r="22" spans="1:45" ht="54" customHeight="1">
      <c r="A22" s="7" t="s">
        <v>127</v>
      </c>
      <c r="B22" s="7" t="s">
        <v>15</v>
      </c>
      <c r="C22" s="4" t="s">
        <v>196</v>
      </c>
      <c r="D22" s="5" t="s">
        <v>197</v>
      </c>
      <c r="E22" s="12">
        <v>401368</v>
      </c>
      <c r="F22" s="12">
        <v>6844313</v>
      </c>
      <c r="G22" s="6" t="s">
        <v>16</v>
      </c>
      <c r="H22" s="9" t="s">
        <v>137</v>
      </c>
      <c r="I22" s="38">
        <v>0.03</v>
      </c>
      <c r="J22" s="38">
        <v>0.3</v>
      </c>
      <c r="K22" s="38">
        <v>30.2</v>
      </c>
      <c r="L22" s="38">
        <v>0.8</v>
      </c>
      <c r="M22" s="38">
        <v>12</v>
      </c>
      <c r="N22" s="38" t="s">
        <v>182</v>
      </c>
      <c r="O22" s="38">
        <v>11.9</v>
      </c>
      <c r="P22" s="38">
        <v>4.4000000000000004</v>
      </c>
      <c r="Q22" s="38">
        <v>423</v>
      </c>
      <c r="R22" s="38">
        <v>2.19</v>
      </c>
      <c r="S22" s="38" t="s">
        <v>186</v>
      </c>
      <c r="T22" s="38">
        <v>16.899999999999999</v>
      </c>
      <c r="U22" s="38">
        <v>0.2</v>
      </c>
      <c r="V22" s="38">
        <v>32</v>
      </c>
      <c r="W22" s="38" t="s">
        <v>182</v>
      </c>
      <c r="X22" s="38" t="s">
        <v>182</v>
      </c>
      <c r="Y22" s="38" t="s">
        <v>182</v>
      </c>
      <c r="Z22" s="38">
        <v>50</v>
      </c>
      <c r="AA22" s="38">
        <v>0.44</v>
      </c>
      <c r="AB22" s="38">
        <v>2E-3</v>
      </c>
      <c r="AC22" s="38">
        <v>1</v>
      </c>
      <c r="AD22" s="38">
        <v>10</v>
      </c>
      <c r="AE22" s="38">
        <v>0.16</v>
      </c>
      <c r="AF22" s="38">
        <v>21</v>
      </c>
      <c r="AG22" s="38">
        <v>2E-3</v>
      </c>
      <c r="AH22" s="38" t="s">
        <v>183</v>
      </c>
      <c r="AI22" s="38">
        <v>0.28999999999999998</v>
      </c>
      <c r="AJ22" s="38" t="s">
        <v>188</v>
      </c>
      <c r="AK22" s="38">
        <v>0.01</v>
      </c>
      <c r="AL22" s="38" t="s">
        <v>182</v>
      </c>
      <c r="AM22" s="38" t="s">
        <v>181</v>
      </c>
      <c r="AN22" s="38">
        <v>0.7</v>
      </c>
      <c r="AO22" s="38" t="s">
        <v>182</v>
      </c>
      <c r="AP22" s="38">
        <v>0.82</v>
      </c>
      <c r="AQ22" s="38" t="s">
        <v>185</v>
      </c>
      <c r="AR22" s="38">
        <v>3.9</v>
      </c>
      <c r="AS22" s="38" t="s">
        <v>187</v>
      </c>
    </row>
    <row r="23" spans="1:45" ht="19.5" customHeight="1">
      <c r="A23" s="7" t="s">
        <v>128</v>
      </c>
      <c r="B23" s="7" t="s">
        <v>15</v>
      </c>
      <c r="C23" s="4" t="s">
        <v>196</v>
      </c>
      <c r="D23" s="5" t="s">
        <v>197</v>
      </c>
      <c r="E23" s="12">
        <v>401368</v>
      </c>
      <c r="F23" s="12">
        <v>6844313</v>
      </c>
      <c r="G23" s="6" t="s">
        <v>16</v>
      </c>
      <c r="H23" s="9" t="s">
        <v>138</v>
      </c>
      <c r="I23" s="38">
        <v>0.41</v>
      </c>
      <c r="J23" s="38">
        <v>0.3</v>
      </c>
      <c r="K23" s="38">
        <v>45.6</v>
      </c>
      <c r="L23" s="38">
        <v>2.2999999999999998</v>
      </c>
      <c r="M23" s="38">
        <v>6</v>
      </c>
      <c r="N23" s="38">
        <v>0.2</v>
      </c>
      <c r="O23" s="38">
        <v>14.8</v>
      </c>
      <c r="P23" s="38">
        <v>7.9</v>
      </c>
      <c r="Q23" s="38">
        <v>256</v>
      </c>
      <c r="R23" s="38">
        <v>2.27</v>
      </c>
      <c r="S23" s="38" t="s">
        <v>186</v>
      </c>
      <c r="T23" s="38">
        <v>374.3</v>
      </c>
      <c r="U23" s="38">
        <v>0.1</v>
      </c>
      <c r="V23" s="38">
        <v>31</v>
      </c>
      <c r="W23" s="38" t="s">
        <v>182</v>
      </c>
      <c r="X23" s="38">
        <v>0.2</v>
      </c>
      <c r="Y23" s="38" t="s">
        <v>182</v>
      </c>
      <c r="Z23" s="38">
        <v>46</v>
      </c>
      <c r="AA23" s="38">
        <v>0.49</v>
      </c>
      <c r="AB23" s="38">
        <v>7.0000000000000001E-3</v>
      </c>
      <c r="AC23" s="38" t="s">
        <v>185</v>
      </c>
      <c r="AD23" s="38">
        <v>27</v>
      </c>
      <c r="AE23" s="38">
        <v>0.08</v>
      </c>
      <c r="AF23" s="38">
        <v>56</v>
      </c>
      <c r="AG23" s="38">
        <v>1E-3</v>
      </c>
      <c r="AH23" s="38" t="s">
        <v>183</v>
      </c>
      <c r="AI23" s="38">
        <v>0.16</v>
      </c>
      <c r="AJ23" s="38" t="s">
        <v>188</v>
      </c>
      <c r="AK23" s="38">
        <v>0.02</v>
      </c>
      <c r="AL23" s="38" t="s">
        <v>182</v>
      </c>
      <c r="AM23" s="38" t="s">
        <v>181</v>
      </c>
      <c r="AN23" s="38">
        <v>0.4</v>
      </c>
      <c r="AO23" s="38" t="s">
        <v>182</v>
      </c>
      <c r="AP23" s="38">
        <v>1.28</v>
      </c>
      <c r="AQ23" s="38" t="s">
        <v>185</v>
      </c>
      <c r="AR23" s="38">
        <v>4</v>
      </c>
      <c r="AS23" s="38" t="s">
        <v>187</v>
      </c>
    </row>
    <row r="24" spans="1:45" ht="51.75" customHeight="1">
      <c r="A24" s="7" t="s">
        <v>129</v>
      </c>
      <c r="B24" s="7" t="s">
        <v>15</v>
      </c>
      <c r="C24" s="4" t="s">
        <v>196</v>
      </c>
      <c r="D24" s="5" t="s">
        <v>197</v>
      </c>
      <c r="E24" s="12">
        <v>401462</v>
      </c>
      <c r="F24" s="12">
        <v>6844489</v>
      </c>
      <c r="G24" s="6" t="s">
        <v>16</v>
      </c>
      <c r="H24" s="9" t="s">
        <v>139</v>
      </c>
      <c r="I24" s="38">
        <v>0.13</v>
      </c>
      <c r="J24" s="38">
        <v>0.8</v>
      </c>
      <c r="K24" s="38">
        <v>24</v>
      </c>
      <c r="L24" s="38">
        <v>1.1000000000000001</v>
      </c>
      <c r="M24" s="38">
        <v>9</v>
      </c>
      <c r="N24" s="38">
        <v>0.2</v>
      </c>
      <c r="O24" s="38">
        <v>18.5</v>
      </c>
      <c r="P24" s="38">
        <v>1.4</v>
      </c>
      <c r="Q24" s="38">
        <v>173</v>
      </c>
      <c r="R24" s="38">
        <v>6.55</v>
      </c>
      <c r="S24" s="38">
        <v>30.6</v>
      </c>
      <c r="T24" s="38">
        <v>118.2</v>
      </c>
      <c r="U24" s="38" t="s">
        <v>182</v>
      </c>
      <c r="V24" s="38">
        <v>3</v>
      </c>
      <c r="W24" s="38" t="s">
        <v>182</v>
      </c>
      <c r="X24" s="38">
        <v>1.6</v>
      </c>
      <c r="Y24" s="38" t="s">
        <v>182</v>
      </c>
      <c r="Z24" s="38">
        <v>4</v>
      </c>
      <c r="AA24" s="38">
        <v>0.05</v>
      </c>
      <c r="AB24" s="38">
        <v>8.9999999999999993E-3</v>
      </c>
      <c r="AC24" s="38" t="s">
        <v>185</v>
      </c>
      <c r="AD24" s="38">
        <v>6</v>
      </c>
      <c r="AE24" s="38">
        <v>0.04</v>
      </c>
      <c r="AF24" s="38">
        <v>4</v>
      </c>
      <c r="AG24" s="38" t="s">
        <v>188</v>
      </c>
      <c r="AH24" s="38" t="s">
        <v>183</v>
      </c>
      <c r="AI24" s="38">
        <v>0.09</v>
      </c>
      <c r="AJ24" s="38">
        <v>1E-3</v>
      </c>
      <c r="AK24" s="38" t="s">
        <v>181</v>
      </c>
      <c r="AL24" s="38" t="s">
        <v>182</v>
      </c>
      <c r="AM24" s="38">
        <v>0.05</v>
      </c>
      <c r="AN24" s="38">
        <v>0.4</v>
      </c>
      <c r="AO24" s="38" t="s">
        <v>182</v>
      </c>
      <c r="AP24" s="38">
        <v>1.98</v>
      </c>
      <c r="AQ24" s="38" t="s">
        <v>185</v>
      </c>
      <c r="AR24" s="38">
        <v>5.9</v>
      </c>
      <c r="AS24" s="38" t="s">
        <v>187</v>
      </c>
    </row>
    <row r="25" spans="1:45" ht="33.75" customHeight="1">
      <c r="A25" s="7" t="s">
        <v>130</v>
      </c>
      <c r="B25" s="7" t="s">
        <v>15</v>
      </c>
      <c r="C25" s="4" t="s">
        <v>196</v>
      </c>
      <c r="D25" s="5" t="s">
        <v>197</v>
      </c>
      <c r="E25" s="12">
        <v>401462</v>
      </c>
      <c r="F25" s="12">
        <v>6844489</v>
      </c>
      <c r="G25" s="6" t="s">
        <v>16</v>
      </c>
      <c r="H25" s="9" t="s">
        <v>140</v>
      </c>
      <c r="I25" s="38">
        <v>0.87</v>
      </c>
      <c r="J25" s="38">
        <v>0.6</v>
      </c>
      <c r="K25" s="38">
        <v>12</v>
      </c>
      <c r="L25" s="38">
        <v>0.8</v>
      </c>
      <c r="M25" s="38">
        <v>6</v>
      </c>
      <c r="N25" s="38">
        <v>1.1000000000000001</v>
      </c>
      <c r="O25" s="38">
        <v>13.5</v>
      </c>
      <c r="P25" s="38">
        <v>0.9</v>
      </c>
      <c r="Q25" s="38">
        <v>154</v>
      </c>
      <c r="R25" s="38">
        <v>5.84</v>
      </c>
      <c r="S25" s="38">
        <v>5.7</v>
      </c>
      <c r="T25" s="38">
        <v>2075.5</v>
      </c>
      <c r="U25" s="38" t="s">
        <v>182</v>
      </c>
      <c r="V25" s="38">
        <v>2</v>
      </c>
      <c r="W25" s="38" t="s">
        <v>182</v>
      </c>
      <c r="X25" s="38">
        <v>1.6</v>
      </c>
      <c r="Y25" s="38" t="s">
        <v>182</v>
      </c>
      <c r="Z25" s="38" t="s">
        <v>189</v>
      </c>
      <c r="AA25" s="38">
        <v>0.03</v>
      </c>
      <c r="AB25" s="38">
        <v>8.9999999999999993E-3</v>
      </c>
      <c r="AC25" s="38" t="s">
        <v>185</v>
      </c>
      <c r="AD25" s="38">
        <v>18</v>
      </c>
      <c r="AE25" s="38">
        <v>0.06</v>
      </c>
      <c r="AF25" s="38">
        <v>3</v>
      </c>
      <c r="AG25" s="38" t="s">
        <v>188</v>
      </c>
      <c r="AH25" s="38" t="s">
        <v>183</v>
      </c>
      <c r="AI25" s="38">
        <v>0.03</v>
      </c>
      <c r="AJ25" s="38">
        <v>1E-3</v>
      </c>
      <c r="AK25" s="38" t="s">
        <v>181</v>
      </c>
      <c r="AL25" s="38" t="s">
        <v>182</v>
      </c>
      <c r="AM25" s="38">
        <v>0.08</v>
      </c>
      <c r="AN25" s="38">
        <v>0.1</v>
      </c>
      <c r="AO25" s="38" t="s">
        <v>182</v>
      </c>
      <c r="AP25" s="38">
        <v>0.89</v>
      </c>
      <c r="AQ25" s="38" t="s">
        <v>185</v>
      </c>
      <c r="AR25" s="38">
        <v>2.7</v>
      </c>
      <c r="AS25" s="38" t="s">
        <v>187</v>
      </c>
    </row>
    <row r="26" spans="1:45" ht="15" customHeight="1">
      <c r="A26" s="7" t="s">
        <v>190</v>
      </c>
      <c r="B26" s="7" t="s">
        <v>15</v>
      </c>
      <c r="C26" s="4" t="s">
        <v>196</v>
      </c>
      <c r="D26" s="5" t="s">
        <v>197</v>
      </c>
      <c r="E26" s="33">
        <v>401366</v>
      </c>
      <c r="F26" s="33">
        <v>6844312</v>
      </c>
      <c r="G26" s="34" t="s">
        <v>16</v>
      </c>
      <c r="H26" s="35" t="s">
        <v>193</v>
      </c>
      <c r="I26" s="38" t="s">
        <v>181</v>
      </c>
      <c r="J26" s="38">
        <v>0.6</v>
      </c>
      <c r="K26" s="38">
        <v>38.9</v>
      </c>
      <c r="L26" s="38">
        <v>2.1</v>
      </c>
      <c r="M26" s="38">
        <v>17</v>
      </c>
      <c r="N26" s="38">
        <v>0.1</v>
      </c>
      <c r="O26" s="38">
        <v>55.5</v>
      </c>
      <c r="P26" s="38">
        <v>15.1</v>
      </c>
      <c r="Q26" s="38">
        <v>574</v>
      </c>
      <c r="R26" s="38">
        <v>1.61</v>
      </c>
      <c r="S26" s="38">
        <v>48.6</v>
      </c>
      <c r="T26" s="38">
        <v>4</v>
      </c>
      <c r="U26" s="38">
        <v>1.2</v>
      </c>
      <c r="V26" s="38">
        <v>227</v>
      </c>
      <c r="W26" s="38">
        <v>0.1</v>
      </c>
      <c r="X26" s="38">
        <v>0.5</v>
      </c>
      <c r="Y26" s="38" t="s">
        <v>182</v>
      </c>
      <c r="Z26" s="38">
        <v>13</v>
      </c>
      <c r="AA26" s="38">
        <v>6.27</v>
      </c>
      <c r="AB26" s="38">
        <v>0.10199999999999999</v>
      </c>
      <c r="AC26" s="38">
        <v>10</v>
      </c>
      <c r="AD26" s="38">
        <v>58</v>
      </c>
      <c r="AE26" s="38">
        <v>0.56000000000000005</v>
      </c>
      <c r="AF26" s="38">
        <v>106</v>
      </c>
      <c r="AG26" s="38">
        <v>2E-3</v>
      </c>
      <c r="AH26" s="38" t="s">
        <v>183</v>
      </c>
      <c r="AI26" s="38">
        <v>0.73</v>
      </c>
      <c r="AJ26" s="38">
        <v>4.0000000000000001E-3</v>
      </c>
      <c r="AK26" s="38">
        <v>0.11</v>
      </c>
      <c r="AL26" s="38" t="s">
        <v>182</v>
      </c>
      <c r="AM26" s="38">
        <v>0.02</v>
      </c>
      <c r="AN26" s="38">
        <v>2.2000000000000002</v>
      </c>
      <c r="AO26" s="38" t="s">
        <v>182</v>
      </c>
      <c r="AP26" s="38">
        <v>0.1</v>
      </c>
      <c r="AQ26" s="38">
        <v>2</v>
      </c>
      <c r="AR26" s="38">
        <v>0.6</v>
      </c>
      <c r="AS26" s="38" t="s">
        <v>187</v>
      </c>
    </row>
    <row r="27" spans="1:45" ht="15" customHeight="1">
      <c r="A27" s="7" t="s">
        <v>191</v>
      </c>
      <c r="B27" s="7" t="s">
        <v>15</v>
      </c>
      <c r="C27" s="4" t="s">
        <v>196</v>
      </c>
      <c r="D27" s="5" t="s">
        <v>197</v>
      </c>
      <c r="E27" s="33">
        <v>401366</v>
      </c>
      <c r="F27" s="33">
        <v>6844312</v>
      </c>
      <c r="G27" s="34" t="s">
        <v>16</v>
      </c>
      <c r="H27" s="35" t="s">
        <v>194</v>
      </c>
      <c r="I27" s="38" t="s">
        <v>181</v>
      </c>
      <c r="J27" s="38">
        <v>0.2</v>
      </c>
      <c r="K27" s="38">
        <v>47.6</v>
      </c>
      <c r="L27" s="38">
        <v>10.7</v>
      </c>
      <c r="M27" s="38">
        <v>48</v>
      </c>
      <c r="N27" s="38" t="s">
        <v>182</v>
      </c>
      <c r="O27" s="38">
        <v>59.7</v>
      </c>
      <c r="P27" s="38">
        <v>16.399999999999999</v>
      </c>
      <c r="Q27" s="38">
        <v>2653</v>
      </c>
      <c r="R27" s="38">
        <v>1.35</v>
      </c>
      <c r="S27" s="38">
        <v>2.1</v>
      </c>
      <c r="T27" s="38">
        <v>3.6</v>
      </c>
      <c r="U27" s="38">
        <v>3.5</v>
      </c>
      <c r="V27" s="38">
        <v>126</v>
      </c>
      <c r="W27" s="38" t="s">
        <v>182</v>
      </c>
      <c r="X27" s="38">
        <v>0.2</v>
      </c>
      <c r="Y27" s="38" t="s">
        <v>182</v>
      </c>
      <c r="Z27" s="38">
        <v>7</v>
      </c>
      <c r="AA27" s="38">
        <v>0.81</v>
      </c>
      <c r="AB27" s="38">
        <v>0.05</v>
      </c>
      <c r="AC27" s="38">
        <v>13</v>
      </c>
      <c r="AD27" s="38">
        <v>11</v>
      </c>
      <c r="AE27" s="38">
        <v>0.51</v>
      </c>
      <c r="AF27" s="38">
        <v>958</v>
      </c>
      <c r="AG27" s="38">
        <v>0.01</v>
      </c>
      <c r="AH27" s="38" t="s">
        <v>183</v>
      </c>
      <c r="AI27" s="38">
        <v>0.83</v>
      </c>
      <c r="AJ27" s="38">
        <v>4.0000000000000001E-3</v>
      </c>
      <c r="AK27" s="38">
        <v>0.24</v>
      </c>
      <c r="AL27" s="38" t="s">
        <v>182</v>
      </c>
      <c r="AM27" s="38">
        <v>0.02</v>
      </c>
      <c r="AN27" s="38">
        <v>1.5</v>
      </c>
      <c r="AO27" s="38" t="s">
        <v>182</v>
      </c>
      <c r="AP27" s="38" t="s">
        <v>184</v>
      </c>
      <c r="AQ27" s="38">
        <v>3</v>
      </c>
      <c r="AR27" s="38" t="s">
        <v>186</v>
      </c>
      <c r="AS27" s="38" t="s">
        <v>187</v>
      </c>
    </row>
    <row r="28" spans="1:45" ht="15" customHeight="1">
      <c r="A28" s="7" t="s">
        <v>192</v>
      </c>
      <c r="B28" s="7" t="s">
        <v>15</v>
      </c>
      <c r="C28" s="4" t="s">
        <v>196</v>
      </c>
      <c r="D28" s="5" t="s">
        <v>197</v>
      </c>
      <c r="E28" s="33">
        <v>401366</v>
      </c>
      <c r="F28" s="33">
        <v>6844312</v>
      </c>
      <c r="G28" s="34" t="s">
        <v>16</v>
      </c>
      <c r="H28" s="35" t="s">
        <v>195</v>
      </c>
      <c r="I28" s="38" t="s">
        <v>181</v>
      </c>
      <c r="J28" s="38">
        <v>0.1</v>
      </c>
      <c r="K28" s="38">
        <v>71.099999999999994</v>
      </c>
      <c r="L28" s="38">
        <v>18.3</v>
      </c>
      <c r="M28" s="38">
        <v>53</v>
      </c>
      <c r="N28" s="38" t="s">
        <v>182</v>
      </c>
      <c r="O28" s="38">
        <v>42.1</v>
      </c>
      <c r="P28" s="38">
        <v>13.7</v>
      </c>
      <c r="Q28" s="38">
        <v>1640</v>
      </c>
      <c r="R28" s="38">
        <v>1.74</v>
      </c>
      <c r="S28" s="38">
        <v>1.5</v>
      </c>
      <c r="T28" s="38">
        <v>3</v>
      </c>
      <c r="U28" s="38">
        <v>4.0999999999999996</v>
      </c>
      <c r="V28" s="38">
        <v>43</v>
      </c>
      <c r="W28" s="38" t="s">
        <v>182</v>
      </c>
      <c r="X28" s="38">
        <v>0.6</v>
      </c>
      <c r="Y28" s="38">
        <v>0.3</v>
      </c>
      <c r="Z28" s="38">
        <v>7</v>
      </c>
      <c r="AA28" s="38">
        <v>0.25</v>
      </c>
      <c r="AB28" s="38">
        <v>5.5E-2</v>
      </c>
      <c r="AC28" s="38">
        <v>14</v>
      </c>
      <c r="AD28" s="38">
        <v>9</v>
      </c>
      <c r="AE28" s="38">
        <v>0.44</v>
      </c>
      <c r="AF28" s="38">
        <v>1309</v>
      </c>
      <c r="AG28" s="38">
        <v>1.0999999999999999E-2</v>
      </c>
      <c r="AH28" s="38" t="s">
        <v>183</v>
      </c>
      <c r="AI28" s="38">
        <v>0.81</v>
      </c>
      <c r="AJ28" s="38">
        <v>7.0000000000000001E-3</v>
      </c>
      <c r="AK28" s="38">
        <v>0.23</v>
      </c>
      <c r="AL28" s="38" t="s">
        <v>182</v>
      </c>
      <c r="AM28" s="38">
        <v>0.03</v>
      </c>
      <c r="AN28" s="38">
        <v>1.7</v>
      </c>
      <c r="AO28" s="38" t="s">
        <v>182</v>
      </c>
      <c r="AP28" s="38">
        <v>0.18</v>
      </c>
      <c r="AQ28" s="38">
        <v>3</v>
      </c>
      <c r="AR28" s="38" t="s">
        <v>186</v>
      </c>
      <c r="AS28" s="38" t="s">
        <v>187</v>
      </c>
    </row>
    <row r="29" spans="1:45" ht="15" customHeight="1"/>
    <row r="30" spans="1:45" ht="15" customHeight="1"/>
    <row r="31" spans="1:45" ht="15" customHeight="1"/>
    <row r="32" spans="1:45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</sheetData>
  <sheetProtection formatCells="0" formatColumns="0" formatRows="0" insertColumns="0" insertRows="0" insertHyperlinks="0" deleteColumns="0" deleteRows="0" sort="0" autoFilter="0" pivotTables="0"/>
  <sortState ref="A9:CM330">
    <sortCondition ref="C9:C330"/>
    <sortCondition ref="A9:A330"/>
  </sortState>
  <mergeCells count="8">
    <mergeCell ref="H7:H8"/>
    <mergeCell ref="D7:D8"/>
    <mergeCell ref="A7:A8"/>
    <mergeCell ref="C7:C8"/>
    <mergeCell ref="G7:G8"/>
    <mergeCell ref="E7:E8"/>
    <mergeCell ref="F7:F8"/>
    <mergeCell ref="B7:B8"/>
  </mergeCells>
  <conditionalFormatting sqref="H9:CI449">
    <cfRule type="containsText" dxfId="0" priority="260" operator="containsText" text="&gt;">
      <formula>NOT(ISERROR(SEARCH("&gt;",H9)))</formula>
    </cfRule>
  </conditionalFormatting>
  <pageMargins left="0.7" right="0.7" top="0.75" bottom="0.75" header="0.3" footer="0.3"/>
  <pageSetup scale="44" fitToWidth="2" fitToHeight="9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5:AT45"/>
  <sheetViews>
    <sheetView tabSelected="1" zoomScale="85" zoomScaleNormal="85" workbookViewId="0">
      <selection activeCell="H25" sqref="H25"/>
    </sheetView>
  </sheetViews>
  <sheetFormatPr defaultRowHeight="15"/>
  <cols>
    <col min="1" max="1" width="16.7109375" customWidth="1"/>
    <col min="2" max="3" width="11.28515625" customWidth="1"/>
    <col min="4" max="5" width="12" style="18" customWidth="1"/>
    <col min="6" max="8" width="13" customWidth="1"/>
    <col min="9" max="9" width="16.140625" customWidth="1"/>
    <col min="11" max="11" width="9.140625" style="23"/>
    <col min="15" max="15" width="9.140625" style="18"/>
    <col min="16" max="18" width="9.140625" style="23"/>
    <col min="19" max="20" width="9.140625" style="18"/>
    <col min="21" max="22" width="9.140625" style="23"/>
    <col min="23" max="23" width="9.140625" style="18"/>
    <col min="25" max="25" width="9.140625" style="23"/>
    <col min="26" max="26" width="9.140625" style="18"/>
    <col min="27" max="27" width="9.140625" style="23"/>
    <col min="29" max="29" width="9.140625" style="23"/>
    <col min="30" max="30" width="9.140625" style="27"/>
    <col min="31" max="31" width="9.140625" style="18"/>
    <col min="32" max="32" width="9.140625" style="27"/>
    <col min="33" max="35" width="9.140625" style="23"/>
    <col min="36" max="38" width="9.140625" style="18"/>
    <col min="39" max="39" width="9.140625" style="23"/>
    <col min="40" max="40" width="9.140625" style="18"/>
    <col min="41" max="41" width="9.140625" style="27"/>
    <col min="42" max="42" width="9.140625" style="23"/>
    <col min="43" max="43" width="9.140625" style="18"/>
    <col min="45" max="46" width="9.140625" style="18"/>
    <col min="254" max="254" width="4.28515625" customWidth="1"/>
    <col min="255" max="256" width="11.28515625" customWidth="1"/>
    <col min="257" max="257" width="16.7109375" customWidth="1"/>
    <col min="258" max="259" width="12" customWidth="1"/>
    <col min="260" max="264" width="13" customWidth="1"/>
    <col min="510" max="510" width="4.28515625" customWidth="1"/>
    <col min="511" max="512" width="11.28515625" customWidth="1"/>
    <col min="513" max="513" width="16.7109375" customWidth="1"/>
    <col min="514" max="515" width="12" customWidth="1"/>
    <col min="516" max="520" width="13" customWidth="1"/>
    <col min="766" max="766" width="4.28515625" customWidth="1"/>
    <col min="767" max="768" width="11.28515625" customWidth="1"/>
    <col min="769" max="769" width="16.7109375" customWidth="1"/>
    <col min="770" max="771" width="12" customWidth="1"/>
    <col min="772" max="776" width="13" customWidth="1"/>
    <col min="1022" max="1022" width="4.28515625" customWidth="1"/>
    <col min="1023" max="1024" width="11.28515625" customWidth="1"/>
    <col min="1025" max="1025" width="16.7109375" customWidth="1"/>
    <col min="1026" max="1027" width="12" customWidth="1"/>
    <col min="1028" max="1032" width="13" customWidth="1"/>
    <col min="1278" max="1278" width="4.28515625" customWidth="1"/>
    <col min="1279" max="1280" width="11.28515625" customWidth="1"/>
    <col min="1281" max="1281" width="16.7109375" customWidth="1"/>
    <col min="1282" max="1283" width="12" customWidth="1"/>
    <col min="1284" max="1288" width="13" customWidth="1"/>
    <col min="1534" max="1534" width="4.28515625" customWidth="1"/>
    <col min="1535" max="1536" width="11.28515625" customWidth="1"/>
    <col min="1537" max="1537" width="16.7109375" customWidth="1"/>
    <col min="1538" max="1539" width="12" customWidth="1"/>
    <col min="1540" max="1544" width="13" customWidth="1"/>
    <col min="1790" max="1790" width="4.28515625" customWidth="1"/>
    <col min="1791" max="1792" width="11.28515625" customWidth="1"/>
    <col min="1793" max="1793" width="16.7109375" customWidth="1"/>
    <col min="1794" max="1795" width="12" customWidth="1"/>
    <col min="1796" max="1800" width="13" customWidth="1"/>
    <col min="2046" max="2046" width="4.28515625" customWidth="1"/>
    <col min="2047" max="2048" width="11.28515625" customWidth="1"/>
    <col min="2049" max="2049" width="16.7109375" customWidth="1"/>
    <col min="2050" max="2051" width="12" customWidth="1"/>
    <col min="2052" max="2056" width="13" customWidth="1"/>
    <col min="2302" max="2302" width="4.28515625" customWidth="1"/>
    <col min="2303" max="2304" width="11.28515625" customWidth="1"/>
    <col min="2305" max="2305" width="16.7109375" customWidth="1"/>
    <col min="2306" max="2307" width="12" customWidth="1"/>
    <col min="2308" max="2312" width="13" customWidth="1"/>
    <col min="2558" max="2558" width="4.28515625" customWidth="1"/>
    <col min="2559" max="2560" width="11.28515625" customWidth="1"/>
    <col min="2561" max="2561" width="16.7109375" customWidth="1"/>
    <col min="2562" max="2563" width="12" customWidth="1"/>
    <col min="2564" max="2568" width="13" customWidth="1"/>
    <col min="2814" max="2814" width="4.28515625" customWidth="1"/>
    <col min="2815" max="2816" width="11.28515625" customWidth="1"/>
    <col min="2817" max="2817" width="16.7109375" customWidth="1"/>
    <col min="2818" max="2819" width="12" customWidth="1"/>
    <col min="2820" max="2824" width="13" customWidth="1"/>
    <col min="3070" max="3070" width="4.28515625" customWidth="1"/>
    <col min="3071" max="3072" width="11.28515625" customWidth="1"/>
    <col min="3073" max="3073" width="16.7109375" customWidth="1"/>
    <col min="3074" max="3075" width="12" customWidth="1"/>
    <col min="3076" max="3080" width="13" customWidth="1"/>
    <col min="3326" max="3326" width="4.28515625" customWidth="1"/>
    <col min="3327" max="3328" width="11.28515625" customWidth="1"/>
    <col min="3329" max="3329" width="16.7109375" customWidth="1"/>
    <col min="3330" max="3331" width="12" customWidth="1"/>
    <col min="3332" max="3336" width="13" customWidth="1"/>
    <col min="3582" max="3582" width="4.28515625" customWidth="1"/>
    <col min="3583" max="3584" width="11.28515625" customWidth="1"/>
    <col min="3585" max="3585" width="16.7109375" customWidth="1"/>
    <col min="3586" max="3587" width="12" customWidth="1"/>
    <col min="3588" max="3592" width="13" customWidth="1"/>
    <col min="3838" max="3838" width="4.28515625" customWidth="1"/>
    <col min="3839" max="3840" width="11.28515625" customWidth="1"/>
    <col min="3841" max="3841" width="16.7109375" customWidth="1"/>
    <col min="3842" max="3843" width="12" customWidth="1"/>
    <col min="3844" max="3848" width="13" customWidth="1"/>
    <col min="4094" max="4094" width="4.28515625" customWidth="1"/>
    <col min="4095" max="4096" width="11.28515625" customWidth="1"/>
    <col min="4097" max="4097" width="16.7109375" customWidth="1"/>
    <col min="4098" max="4099" width="12" customWidth="1"/>
    <col min="4100" max="4104" width="13" customWidth="1"/>
    <col min="4350" max="4350" width="4.28515625" customWidth="1"/>
    <col min="4351" max="4352" width="11.28515625" customWidth="1"/>
    <col min="4353" max="4353" width="16.7109375" customWidth="1"/>
    <col min="4354" max="4355" width="12" customWidth="1"/>
    <col min="4356" max="4360" width="13" customWidth="1"/>
    <col min="4606" max="4606" width="4.28515625" customWidth="1"/>
    <col min="4607" max="4608" width="11.28515625" customWidth="1"/>
    <col min="4609" max="4609" width="16.7109375" customWidth="1"/>
    <col min="4610" max="4611" width="12" customWidth="1"/>
    <col min="4612" max="4616" width="13" customWidth="1"/>
    <col min="4862" max="4862" width="4.28515625" customWidth="1"/>
    <col min="4863" max="4864" width="11.28515625" customWidth="1"/>
    <col min="4865" max="4865" width="16.7109375" customWidth="1"/>
    <col min="4866" max="4867" width="12" customWidth="1"/>
    <col min="4868" max="4872" width="13" customWidth="1"/>
    <col min="5118" max="5118" width="4.28515625" customWidth="1"/>
    <col min="5119" max="5120" width="11.28515625" customWidth="1"/>
    <col min="5121" max="5121" width="16.7109375" customWidth="1"/>
    <col min="5122" max="5123" width="12" customWidth="1"/>
    <col min="5124" max="5128" width="13" customWidth="1"/>
    <col min="5374" max="5374" width="4.28515625" customWidth="1"/>
    <col min="5375" max="5376" width="11.28515625" customWidth="1"/>
    <col min="5377" max="5377" width="16.7109375" customWidth="1"/>
    <col min="5378" max="5379" width="12" customWidth="1"/>
    <col min="5380" max="5384" width="13" customWidth="1"/>
    <col min="5630" max="5630" width="4.28515625" customWidth="1"/>
    <col min="5631" max="5632" width="11.28515625" customWidth="1"/>
    <col min="5633" max="5633" width="16.7109375" customWidth="1"/>
    <col min="5634" max="5635" width="12" customWidth="1"/>
    <col min="5636" max="5640" width="13" customWidth="1"/>
    <col min="5886" max="5886" width="4.28515625" customWidth="1"/>
    <col min="5887" max="5888" width="11.28515625" customWidth="1"/>
    <col min="5889" max="5889" width="16.7109375" customWidth="1"/>
    <col min="5890" max="5891" width="12" customWidth="1"/>
    <col min="5892" max="5896" width="13" customWidth="1"/>
    <col min="6142" max="6142" width="4.28515625" customWidth="1"/>
    <col min="6143" max="6144" width="11.28515625" customWidth="1"/>
    <col min="6145" max="6145" width="16.7109375" customWidth="1"/>
    <col min="6146" max="6147" width="12" customWidth="1"/>
    <col min="6148" max="6152" width="13" customWidth="1"/>
    <col min="6398" max="6398" width="4.28515625" customWidth="1"/>
    <col min="6399" max="6400" width="11.28515625" customWidth="1"/>
    <col min="6401" max="6401" width="16.7109375" customWidth="1"/>
    <col min="6402" max="6403" width="12" customWidth="1"/>
    <col min="6404" max="6408" width="13" customWidth="1"/>
    <col min="6654" max="6654" width="4.28515625" customWidth="1"/>
    <col min="6655" max="6656" width="11.28515625" customWidth="1"/>
    <col min="6657" max="6657" width="16.7109375" customWidth="1"/>
    <col min="6658" max="6659" width="12" customWidth="1"/>
    <col min="6660" max="6664" width="13" customWidth="1"/>
    <col min="6910" max="6910" width="4.28515625" customWidth="1"/>
    <col min="6911" max="6912" width="11.28515625" customWidth="1"/>
    <col min="6913" max="6913" width="16.7109375" customWidth="1"/>
    <col min="6914" max="6915" width="12" customWidth="1"/>
    <col min="6916" max="6920" width="13" customWidth="1"/>
    <col min="7166" max="7166" width="4.28515625" customWidth="1"/>
    <col min="7167" max="7168" width="11.28515625" customWidth="1"/>
    <col min="7169" max="7169" width="16.7109375" customWidth="1"/>
    <col min="7170" max="7171" width="12" customWidth="1"/>
    <col min="7172" max="7176" width="13" customWidth="1"/>
    <col min="7422" max="7422" width="4.28515625" customWidth="1"/>
    <col min="7423" max="7424" width="11.28515625" customWidth="1"/>
    <col min="7425" max="7425" width="16.7109375" customWidth="1"/>
    <col min="7426" max="7427" width="12" customWidth="1"/>
    <col min="7428" max="7432" width="13" customWidth="1"/>
    <col min="7678" max="7678" width="4.28515625" customWidth="1"/>
    <col min="7679" max="7680" width="11.28515625" customWidth="1"/>
    <col min="7681" max="7681" width="16.7109375" customWidth="1"/>
    <col min="7682" max="7683" width="12" customWidth="1"/>
    <col min="7684" max="7688" width="13" customWidth="1"/>
    <col min="7934" max="7934" width="4.28515625" customWidth="1"/>
    <col min="7935" max="7936" width="11.28515625" customWidth="1"/>
    <col min="7937" max="7937" width="16.7109375" customWidth="1"/>
    <col min="7938" max="7939" width="12" customWidth="1"/>
    <col min="7940" max="7944" width="13" customWidth="1"/>
    <col min="8190" max="8190" width="4.28515625" customWidth="1"/>
    <col min="8191" max="8192" width="11.28515625" customWidth="1"/>
    <col min="8193" max="8193" width="16.7109375" customWidth="1"/>
    <col min="8194" max="8195" width="12" customWidth="1"/>
    <col min="8196" max="8200" width="13" customWidth="1"/>
    <col min="8446" max="8446" width="4.28515625" customWidth="1"/>
    <col min="8447" max="8448" width="11.28515625" customWidth="1"/>
    <col min="8449" max="8449" width="16.7109375" customWidth="1"/>
    <col min="8450" max="8451" width="12" customWidth="1"/>
    <col min="8452" max="8456" width="13" customWidth="1"/>
    <col min="8702" max="8702" width="4.28515625" customWidth="1"/>
    <col min="8703" max="8704" width="11.28515625" customWidth="1"/>
    <col min="8705" max="8705" width="16.7109375" customWidth="1"/>
    <col min="8706" max="8707" width="12" customWidth="1"/>
    <col min="8708" max="8712" width="13" customWidth="1"/>
    <col min="8958" max="8958" width="4.28515625" customWidth="1"/>
    <col min="8959" max="8960" width="11.28515625" customWidth="1"/>
    <col min="8961" max="8961" width="16.7109375" customWidth="1"/>
    <col min="8962" max="8963" width="12" customWidth="1"/>
    <col min="8964" max="8968" width="13" customWidth="1"/>
    <col min="9214" max="9214" width="4.28515625" customWidth="1"/>
    <col min="9215" max="9216" width="11.28515625" customWidth="1"/>
    <col min="9217" max="9217" width="16.7109375" customWidth="1"/>
    <col min="9218" max="9219" width="12" customWidth="1"/>
    <col min="9220" max="9224" width="13" customWidth="1"/>
    <col min="9470" max="9470" width="4.28515625" customWidth="1"/>
    <col min="9471" max="9472" width="11.28515625" customWidth="1"/>
    <col min="9473" max="9473" width="16.7109375" customWidth="1"/>
    <col min="9474" max="9475" width="12" customWidth="1"/>
    <col min="9476" max="9480" width="13" customWidth="1"/>
    <col min="9726" max="9726" width="4.28515625" customWidth="1"/>
    <col min="9727" max="9728" width="11.28515625" customWidth="1"/>
    <col min="9729" max="9729" width="16.7109375" customWidth="1"/>
    <col min="9730" max="9731" width="12" customWidth="1"/>
    <col min="9732" max="9736" width="13" customWidth="1"/>
    <col min="9982" max="9982" width="4.28515625" customWidth="1"/>
    <col min="9983" max="9984" width="11.28515625" customWidth="1"/>
    <col min="9985" max="9985" width="16.7109375" customWidth="1"/>
    <col min="9986" max="9987" width="12" customWidth="1"/>
    <col min="9988" max="9992" width="13" customWidth="1"/>
    <col min="10238" max="10238" width="4.28515625" customWidth="1"/>
    <col min="10239" max="10240" width="11.28515625" customWidth="1"/>
    <col min="10241" max="10241" width="16.7109375" customWidth="1"/>
    <col min="10242" max="10243" width="12" customWidth="1"/>
    <col min="10244" max="10248" width="13" customWidth="1"/>
    <col min="10494" max="10494" width="4.28515625" customWidth="1"/>
    <col min="10495" max="10496" width="11.28515625" customWidth="1"/>
    <col min="10497" max="10497" width="16.7109375" customWidth="1"/>
    <col min="10498" max="10499" width="12" customWidth="1"/>
    <col min="10500" max="10504" width="13" customWidth="1"/>
    <col min="10750" max="10750" width="4.28515625" customWidth="1"/>
    <col min="10751" max="10752" width="11.28515625" customWidth="1"/>
    <col min="10753" max="10753" width="16.7109375" customWidth="1"/>
    <col min="10754" max="10755" width="12" customWidth="1"/>
    <col min="10756" max="10760" width="13" customWidth="1"/>
    <col min="11006" max="11006" width="4.28515625" customWidth="1"/>
    <col min="11007" max="11008" width="11.28515625" customWidth="1"/>
    <col min="11009" max="11009" width="16.7109375" customWidth="1"/>
    <col min="11010" max="11011" width="12" customWidth="1"/>
    <col min="11012" max="11016" width="13" customWidth="1"/>
    <col min="11262" max="11262" width="4.28515625" customWidth="1"/>
    <col min="11263" max="11264" width="11.28515625" customWidth="1"/>
    <col min="11265" max="11265" width="16.7109375" customWidth="1"/>
    <col min="11266" max="11267" width="12" customWidth="1"/>
    <col min="11268" max="11272" width="13" customWidth="1"/>
    <col min="11518" max="11518" width="4.28515625" customWidth="1"/>
    <col min="11519" max="11520" width="11.28515625" customWidth="1"/>
    <col min="11521" max="11521" width="16.7109375" customWidth="1"/>
    <col min="11522" max="11523" width="12" customWidth="1"/>
    <col min="11524" max="11528" width="13" customWidth="1"/>
    <col min="11774" max="11774" width="4.28515625" customWidth="1"/>
    <col min="11775" max="11776" width="11.28515625" customWidth="1"/>
    <col min="11777" max="11777" width="16.7109375" customWidth="1"/>
    <col min="11778" max="11779" width="12" customWidth="1"/>
    <col min="11780" max="11784" width="13" customWidth="1"/>
    <col min="12030" max="12030" width="4.28515625" customWidth="1"/>
    <col min="12031" max="12032" width="11.28515625" customWidth="1"/>
    <col min="12033" max="12033" width="16.7109375" customWidth="1"/>
    <col min="12034" max="12035" width="12" customWidth="1"/>
    <col min="12036" max="12040" width="13" customWidth="1"/>
    <col min="12286" max="12286" width="4.28515625" customWidth="1"/>
    <col min="12287" max="12288" width="11.28515625" customWidth="1"/>
    <col min="12289" max="12289" width="16.7109375" customWidth="1"/>
    <col min="12290" max="12291" width="12" customWidth="1"/>
    <col min="12292" max="12296" width="13" customWidth="1"/>
    <col min="12542" max="12542" width="4.28515625" customWidth="1"/>
    <col min="12543" max="12544" width="11.28515625" customWidth="1"/>
    <col min="12545" max="12545" width="16.7109375" customWidth="1"/>
    <col min="12546" max="12547" width="12" customWidth="1"/>
    <col min="12548" max="12552" width="13" customWidth="1"/>
    <col min="12798" max="12798" width="4.28515625" customWidth="1"/>
    <col min="12799" max="12800" width="11.28515625" customWidth="1"/>
    <col min="12801" max="12801" width="16.7109375" customWidth="1"/>
    <col min="12802" max="12803" width="12" customWidth="1"/>
    <col min="12804" max="12808" width="13" customWidth="1"/>
    <col min="13054" max="13054" width="4.28515625" customWidth="1"/>
    <col min="13055" max="13056" width="11.28515625" customWidth="1"/>
    <col min="13057" max="13057" width="16.7109375" customWidth="1"/>
    <col min="13058" max="13059" width="12" customWidth="1"/>
    <col min="13060" max="13064" width="13" customWidth="1"/>
    <col min="13310" max="13310" width="4.28515625" customWidth="1"/>
    <col min="13311" max="13312" width="11.28515625" customWidth="1"/>
    <col min="13313" max="13313" width="16.7109375" customWidth="1"/>
    <col min="13314" max="13315" width="12" customWidth="1"/>
    <col min="13316" max="13320" width="13" customWidth="1"/>
    <col min="13566" max="13566" width="4.28515625" customWidth="1"/>
    <col min="13567" max="13568" width="11.28515625" customWidth="1"/>
    <col min="13569" max="13569" width="16.7109375" customWidth="1"/>
    <col min="13570" max="13571" width="12" customWidth="1"/>
    <col min="13572" max="13576" width="13" customWidth="1"/>
    <col min="13822" max="13822" width="4.28515625" customWidth="1"/>
    <col min="13823" max="13824" width="11.28515625" customWidth="1"/>
    <col min="13825" max="13825" width="16.7109375" customWidth="1"/>
    <col min="13826" max="13827" width="12" customWidth="1"/>
    <col min="13828" max="13832" width="13" customWidth="1"/>
    <col min="14078" max="14078" width="4.28515625" customWidth="1"/>
    <col min="14079" max="14080" width="11.28515625" customWidth="1"/>
    <col min="14081" max="14081" width="16.7109375" customWidth="1"/>
    <col min="14082" max="14083" width="12" customWidth="1"/>
    <col min="14084" max="14088" width="13" customWidth="1"/>
    <col min="14334" max="14334" width="4.28515625" customWidth="1"/>
    <col min="14335" max="14336" width="11.28515625" customWidth="1"/>
    <col min="14337" max="14337" width="16.7109375" customWidth="1"/>
    <col min="14338" max="14339" width="12" customWidth="1"/>
    <col min="14340" max="14344" width="13" customWidth="1"/>
    <col min="14590" max="14590" width="4.28515625" customWidth="1"/>
    <col min="14591" max="14592" width="11.28515625" customWidth="1"/>
    <col min="14593" max="14593" width="16.7109375" customWidth="1"/>
    <col min="14594" max="14595" width="12" customWidth="1"/>
    <col min="14596" max="14600" width="13" customWidth="1"/>
    <col min="14846" max="14846" width="4.28515625" customWidth="1"/>
    <col min="14847" max="14848" width="11.28515625" customWidth="1"/>
    <col min="14849" max="14849" width="16.7109375" customWidth="1"/>
    <col min="14850" max="14851" width="12" customWidth="1"/>
    <col min="14852" max="14856" width="13" customWidth="1"/>
    <col min="15102" max="15102" width="4.28515625" customWidth="1"/>
    <col min="15103" max="15104" width="11.28515625" customWidth="1"/>
    <col min="15105" max="15105" width="16.7109375" customWidth="1"/>
    <col min="15106" max="15107" width="12" customWidth="1"/>
    <col min="15108" max="15112" width="13" customWidth="1"/>
    <col min="15358" max="15358" width="4.28515625" customWidth="1"/>
    <col min="15359" max="15360" width="11.28515625" customWidth="1"/>
    <col min="15361" max="15361" width="16.7109375" customWidth="1"/>
    <col min="15362" max="15363" width="12" customWidth="1"/>
    <col min="15364" max="15368" width="13" customWidth="1"/>
    <col min="15614" max="15614" width="4.28515625" customWidth="1"/>
    <col min="15615" max="15616" width="11.28515625" customWidth="1"/>
    <col min="15617" max="15617" width="16.7109375" customWidth="1"/>
    <col min="15618" max="15619" width="12" customWidth="1"/>
    <col min="15620" max="15624" width="13" customWidth="1"/>
    <col min="15870" max="15870" width="4.28515625" customWidth="1"/>
    <col min="15871" max="15872" width="11.28515625" customWidth="1"/>
    <col min="15873" max="15873" width="16.7109375" customWidth="1"/>
    <col min="15874" max="15875" width="12" customWidth="1"/>
    <col min="15876" max="15880" width="13" customWidth="1"/>
    <col min="16126" max="16126" width="4.28515625" customWidth="1"/>
    <col min="16127" max="16128" width="11.28515625" customWidth="1"/>
    <col min="16129" max="16129" width="16.7109375" customWidth="1"/>
    <col min="16130" max="16131" width="12" customWidth="1"/>
    <col min="16132" max="16136" width="13" customWidth="1"/>
  </cols>
  <sheetData>
    <row r="5" spans="1:46">
      <c r="J5" s="21" t="s">
        <v>145</v>
      </c>
      <c r="K5" s="24" t="s">
        <v>166</v>
      </c>
      <c r="L5" s="21" t="s">
        <v>150</v>
      </c>
      <c r="M5" s="21" t="s">
        <v>152</v>
      </c>
      <c r="N5" s="21" t="s">
        <v>45</v>
      </c>
      <c r="O5" s="31" t="s">
        <v>164</v>
      </c>
      <c r="P5" s="24" t="s">
        <v>157</v>
      </c>
      <c r="Q5" s="24" t="s">
        <v>159</v>
      </c>
      <c r="R5" s="24" t="s">
        <v>155</v>
      </c>
      <c r="S5" s="31" t="s">
        <v>147</v>
      </c>
      <c r="T5" s="31" t="s">
        <v>162</v>
      </c>
      <c r="U5" s="24" t="s">
        <v>142</v>
      </c>
      <c r="V5" s="24" t="s">
        <v>149</v>
      </c>
      <c r="W5" s="31" t="s">
        <v>176</v>
      </c>
      <c r="X5" s="21" t="s">
        <v>173</v>
      </c>
      <c r="Y5" s="24" t="s">
        <v>168</v>
      </c>
      <c r="Z5" s="31" t="s">
        <v>161</v>
      </c>
      <c r="AA5" s="24" t="s">
        <v>163</v>
      </c>
      <c r="AB5" s="21" t="s">
        <v>148</v>
      </c>
      <c r="AC5" s="24" t="s">
        <v>141</v>
      </c>
      <c r="AD5" s="28" t="s">
        <v>167</v>
      </c>
      <c r="AE5" s="31" t="s">
        <v>146</v>
      </c>
      <c r="AF5" s="28" t="s">
        <v>160</v>
      </c>
      <c r="AG5" s="24" t="s">
        <v>143</v>
      </c>
      <c r="AH5" s="24" t="s">
        <v>172</v>
      </c>
      <c r="AI5" s="24" t="s">
        <v>156</v>
      </c>
      <c r="AJ5" s="31" t="s">
        <v>170</v>
      </c>
      <c r="AK5" s="31" t="s">
        <v>174</v>
      </c>
      <c r="AL5" s="31" t="s">
        <v>154</v>
      </c>
      <c r="AM5" s="24" t="s">
        <v>175</v>
      </c>
      <c r="AN5" s="31" t="s">
        <v>153</v>
      </c>
      <c r="AO5" s="28" t="s">
        <v>165</v>
      </c>
      <c r="AP5" s="24" t="s">
        <v>171</v>
      </c>
      <c r="AQ5" s="31" t="s">
        <v>151</v>
      </c>
      <c r="AR5" s="21" t="s">
        <v>158</v>
      </c>
      <c r="AS5" s="31" t="s">
        <v>169</v>
      </c>
      <c r="AT5" s="31" t="s">
        <v>144</v>
      </c>
    </row>
    <row r="6" spans="1:46">
      <c r="J6" s="20" t="s">
        <v>178</v>
      </c>
      <c r="K6" s="25" t="s">
        <v>179</v>
      </c>
      <c r="L6" s="20" t="s">
        <v>177</v>
      </c>
      <c r="M6" s="20" t="s">
        <v>178</v>
      </c>
      <c r="N6" s="20" t="s">
        <v>177</v>
      </c>
      <c r="O6" s="32" t="s">
        <v>177</v>
      </c>
      <c r="P6" s="25" t="s">
        <v>177</v>
      </c>
      <c r="Q6" s="25" t="s">
        <v>179</v>
      </c>
      <c r="R6" s="25" t="s">
        <v>177</v>
      </c>
      <c r="S6" s="32" t="s">
        <v>177</v>
      </c>
      <c r="T6" s="32" t="s">
        <v>177</v>
      </c>
      <c r="U6" s="25" t="s">
        <v>177</v>
      </c>
      <c r="V6" s="25" t="s">
        <v>179</v>
      </c>
      <c r="W6" s="32" t="s">
        <v>177</v>
      </c>
      <c r="X6" s="20" t="s">
        <v>178</v>
      </c>
      <c r="Y6" s="25" t="s">
        <v>179</v>
      </c>
      <c r="Z6" s="32" t="s">
        <v>177</v>
      </c>
      <c r="AA6" s="25" t="s">
        <v>179</v>
      </c>
      <c r="AB6" s="20" t="s">
        <v>177</v>
      </c>
      <c r="AC6" s="25" t="s">
        <v>177</v>
      </c>
      <c r="AD6" s="29" t="s">
        <v>179</v>
      </c>
      <c r="AE6" s="32" t="s">
        <v>177</v>
      </c>
      <c r="AF6" s="29" t="s">
        <v>179</v>
      </c>
      <c r="AG6" s="25" t="s">
        <v>177</v>
      </c>
      <c r="AH6" s="25" t="s">
        <v>179</v>
      </c>
      <c r="AI6" s="25" t="s">
        <v>177</v>
      </c>
      <c r="AJ6" s="32" t="s">
        <v>177</v>
      </c>
      <c r="AK6" s="32" t="s">
        <v>177</v>
      </c>
      <c r="AL6" s="32" t="s">
        <v>177</v>
      </c>
      <c r="AM6" s="25" t="s">
        <v>177</v>
      </c>
      <c r="AN6" s="32" t="s">
        <v>177</v>
      </c>
      <c r="AO6" s="29" t="s">
        <v>179</v>
      </c>
      <c r="AP6" s="25" t="s">
        <v>177</v>
      </c>
      <c r="AQ6" s="32" t="s">
        <v>177</v>
      </c>
      <c r="AR6" s="20" t="s">
        <v>177</v>
      </c>
      <c r="AS6" s="32" t="s">
        <v>177</v>
      </c>
      <c r="AT6" s="32" t="s">
        <v>177</v>
      </c>
    </row>
    <row r="7" spans="1:46">
      <c r="A7" s="14" t="s">
        <v>0</v>
      </c>
      <c r="B7" s="14" t="s">
        <v>17</v>
      </c>
      <c r="C7" s="14" t="s">
        <v>18</v>
      </c>
      <c r="D7" s="15" t="s">
        <v>4</v>
      </c>
      <c r="E7" s="15" t="s">
        <v>5</v>
      </c>
      <c r="F7" s="14" t="s">
        <v>19</v>
      </c>
      <c r="G7" s="14" t="s">
        <v>20</v>
      </c>
      <c r="H7" s="14" t="s">
        <v>21</v>
      </c>
      <c r="I7" s="14" t="s">
        <v>22</v>
      </c>
      <c r="J7" s="20">
        <v>2</v>
      </c>
      <c r="K7" s="25">
        <v>0.01</v>
      </c>
      <c r="L7" s="20">
        <v>0.1</v>
      </c>
      <c r="M7" s="20">
        <v>0.2</v>
      </c>
      <c r="N7" s="20">
        <v>1</v>
      </c>
      <c r="O7" s="32">
        <v>0.5</v>
      </c>
      <c r="P7" s="25">
        <v>0.02</v>
      </c>
      <c r="Q7" s="25">
        <v>0.01</v>
      </c>
      <c r="R7" s="25">
        <v>0.01</v>
      </c>
      <c r="S7" s="32">
        <v>0.1</v>
      </c>
      <c r="T7" s="32">
        <v>0.5</v>
      </c>
      <c r="U7" s="25">
        <v>0.01</v>
      </c>
      <c r="V7" s="25">
        <v>0.01</v>
      </c>
      <c r="W7" s="32">
        <v>0.1</v>
      </c>
      <c r="X7" s="20">
        <v>5</v>
      </c>
      <c r="Y7" s="25">
        <v>0.01</v>
      </c>
      <c r="Z7" s="32">
        <v>0.5</v>
      </c>
      <c r="AA7" s="25">
        <v>0.01</v>
      </c>
      <c r="AB7" s="20">
        <v>1</v>
      </c>
      <c r="AC7" s="25">
        <v>0.01</v>
      </c>
      <c r="AD7" s="29">
        <v>1E-3</v>
      </c>
      <c r="AE7" s="32">
        <v>0.1</v>
      </c>
      <c r="AF7" s="29">
        <v>1E-3</v>
      </c>
      <c r="AG7" s="25">
        <v>0.01</v>
      </c>
      <c r="AH7" s="25">
        <v>0.02</v>
      </c>
      <c r="AI7" s="25">
        <v>0.02</v>
      </c>
      <c r="AJ7" s="32">
        <v>0.1</v>
      </c>
      <c r="AK7" s="32">
        <v>0.1</v>
      </c>
      <c r="AL7" s="32">
        <v>0.5</v>
      </c>
      <c r="AM7" s="25">
        <v>0.02</v>
      </c>
      <c r="AN7" s="32">
        <v>0.1</v>
      </c>
      <c r="AO7" s="29">
        <v>1E-3</v>
      </c>
      <c r="AP7" s="25">
        <v>0.02</v>
      </c>
      <c r="AQ7" s="32">
        <v>0.1</v>
      </c>
      <c r="AR7" s="20">
        <v>2</v>
      </c>
      <c r="AS7" s="32">
        <v>0.1</v>
      </c>
      <c r="AT7" s="32">
        <v>0.1</v>
      </c>
    </row>
    <row r="8" spans="1:46">
      <c r="A8" s="16" t="s">
        <v>74</v>
      </c>
      <c r="B8" s="16">
        <v>1200</v>
      </c>
      <c r="C8" s="16">
        <v>4200</v>
      </c>
      <c r="D8" s="17">
        <v>401198</v>
      </c>
      <c r="E8" s="17">
        <v>6844199</v>
      </c>
      <c r="F8" s="16">
        <v>40</v>
      </c>
      <c r="G8" s="16" t="s">
        <v>44</v>
      </c>
      <c r="H8" s="16" t="s">
        <v>45</v>
      </c>
      <c r="I8" s="16" t="s">
        <v>67</v>
      </c>
      <c r="J8" s="22">
        <v>92</v>
      </c>
      <c r="K8" s="26">
        <v>0.98</v>
      </c>
      <c r="L8" s="16">
        <v>8.9</v>
      </c>
      <c r="M8" s="16">
        <v>3.7</v>
      </c>
      <c r="N8" s="16">
        <v>2</v>
      </c>
      <c r="O8" s="17">
        <v>259.5</v>
      </c>
      <c r="P8" s="26">
        <v>0.23</v>
      </c>
      <c r="Q8" s="26">
        <v>0.16</v>
      </c>
      <c r="R8" s="26">
        <v>0.39</v>
      </c>
      <c r="S8" s="17">
        <v>6.9</v>
      </c>
      <c r="T8" s="17">
        <v>22.2</v>
      </c>
      <c r="U8" s="26">
        <v>11.8</v>
      </c>
      <c r="V8" s="26">
        <v>2.0099999999999998</v>
      </c>
      <c r="W8" s="17">
        <v>2.7</v>
      </c>
      <c r="X8" s="16">
        <v>22</v>
      </c>
      <c r="Y8" s="26">
        <v>0.06</v>
      </c>
      <c r="Z8" s="17">
        <v>12.2</v>
      </c>
      <c r="AA8" s="26">
        <v>0.32</v>
      </c>
      <c r="AB8" s="16">
        <v>271</v>
      </c>
      <c r="AC8" s="26">
        <v>1.31</v>
      </c>
      <c r="AD8" s="30">
        <v>3.0000000000000001E-3</v>
      </c>
      <c r="AE8" s="17">
        <v>17.899999999999999</v>
      </c>
      <c r="AF8" s="30">
        <v>4.7E-2</v>
      </c>
      <c r="AG8" s="26">
        <v>11.59</v>
      </c>
      <c r="AH8" s="26">
        <v>0.01</v>
      </c>
      <c r="AI8" s="26">
        <v>0.78</v>
      </c>
      <c r="AJ8" s="17">
        <v>1.6</v>
      </c>
      <c r="AK8" s="17">
        <v>0.4</v>
      </c>
      <c r="AL8" s="17">
        <v>12.8</v>
      </c>
      <c r="AM8" s="26">
        <v>0.04</v>
      </c>
      <c r="AN8" s="17">
        <v>2.7</v>
      </c>
      <c r="AO8" s="30">
        <v>6.0000000000000001E-3</v>
      </c>
      <c r="AP8" s="26">
        <v>0.09</v>
      </c>
      <c r="AQ8" s="17">
        <v>0.4</v>
      </c>
      <c r="AR8" s="16">
        <v>31</v>
      </c>
      <c r="AS8" s="17">
        <v>0.2</v>
      </c>
      <c r="AT8" s="17">
        <v>85.9</v>
      </c>
    </row>
    <row r="9" spans="1:46">
      <c r="A9" s="16" t="s">
        <v>75</v>
      </c>
      <c r="B9" s="16">
        <v>1200</v>
      </c>
      <c r="C9" s="16">
        <v>4250</v>
      </c>
      <c r="D9" s="17">
        <v>401201</v>
      </c>
      <c r="E9" s="17">
        <v>6844249</v>
      </c>
      <c r="F9" s="16">
        <v>45</v>
      </c>
      <c r="G9" s="16" t="s">
        <v>50</v>
      </c>
      <c r="H9" s="16" t="s">
        <v>45</v>
      </c>
      <c r="I9" s="16" t="s">
        <v>92</v>
      </c>
      <c r="J9" s="22">
        <v>728</v>
      </c>
      <c r="K9" s="26">
        <v>1.34</v>
      </c>
      <c r="L9" s="16">
        <v>15.5</v>
      </c>
      <c r="M9" s="16">
        <v>14</v>
      </c>
      <c r="N9" s="16">
        <v>4</v>
      </c>
      <c r="O9" s="17">
        <v>490.9</v>
      </c>
      <c r="P9" s="26">
        <v>0.28000000000000003</v>
      </c>
      <c r="Q9" s="26">
        <v>0.4</v>
      </c>
      <c r="R9" s="26">
        <v>0.85</v>
      </c>
      <c r="S9" s="17">
        <v>10</v>
      </c>
      <c r="T9" s="17">
        <v>32.6</v>
      </c>
      <c r="U9" s="26">
        <v>29.7</v>
      </c>
      <c r="V9" s="26">
        <v>2.67</v>
      </c>
      <c r="W9" s="17">
        <v>3.3</v>
      </c>
      <c r="X9" s="16">
        <v>55</v>
      </c>
      <c r="Y9" s="26">
        <v>0.09</v>
      </c>
      <c r="Z9" s="17">
        <v>11.7</v>
      </c>
      <c r="AA9" s="26">
        <v>0.4</v>
      </c>
      <c r="AB9" s="16">
        <v>395</v>
      </c>
      <c r="AC9" s="26">
        <v>3.01</v>
      </c>
      <c r="AD9" s="30">
        <v>8.0000000000000002E-3</v>
      </c>
      <c r="AE9" s="17">
        <v>34.799999999999997</v>
      </c>
      <c r="AF9" s="30">
        <v>0.114</v>
      </c>
      <c r="AG9" s="26">
        <v>23.71</v>
      </c>
      <c r="AH9" s="26">
        <v>0.04</v>
      </c>
      <c r="AI9" s="26">
        <v>1.55</v>
      </c>
      <c r="AJ9" s="17">
        <v>2.6</v>
      </c>
      <c r="AK9" s="17">
        <v>0.7</v>
      </c>
      <c r="AL9" s="17">
        <v>32.9</v>
      </c>
      <c r="AM9" s="26">
        <v>0.03</v>
      </c>
      <c r="AN9" s="17">
        <v>2.5</v>
      </c>
      <c r="AO9" s="30">
        <v>1.4E-2</v>
      </c>
      <c r="AP9" s="26">
        <v>0.17</v>
      </c>
      <c r="AQ9" s="17">
        <v>0.8</v>
      </c>
      <c r="AR9" s="16">
        <v>44</v>
      </c>
      <c r="AS9" s="17">
        <v>0.2</v>
      </c>
      <c r="AT9" s="17">
        <v>105.3</v>
      </c>
    </row>
    <row r="10" spans="1:46">
      <c r="A10" s="16" t="s">
        <v>76</v>
      </c>
      <c r="B10" s="16">
        <v>1200</v>
      </c>
      <c r="C10" s="16">
        <v>4300</v>
      </c>
      <c r="D10" s="17">
        <v>401200</v>
      </c>
      <c r="E10" s="17">
        <v>6844298</v>
      </c>
      <c r="F10" s="16">
        <v>40</v>
      </c>
      <c r="G10" s="16" t="s">
        <v>44</v>
      </c>
      <c r="H10" s="16" t="s">
        <v>45</v>
      </c>
      <c r="I10" s="16" t="s">
        <v>93</v>
      </c>
      <c r="J10" s="22">
        <v>435</v>
      </c>
      <c r="K10" s="26">
        <v>0.92</v>
      </c>
      <c r="L10" s="16">
        <v>12.4</v>
      </c>
      <c r="M10" s="16">
        <v>6.4</v>
      </c>
      <c r="N10" s="16">
        <v>3</v>
      </c>
      <c r="O10" s="17">
        <v>301.3</v>
      </c>
      <c r="P10" s="26">
        <v>0.25</v>
      </c>
      <c r="Q10" s="26">
        <v>0.89</v>
      </c>
      <c r="R10" s="26">
        <v>0.71</v>
      </c>
      <c r="S10" s="17">
        <v>8.3000000000000007</v>
      </c>
      <c r="T10" s="17">
        <v>27.9</v>
      </c>
      <c r="U10" s="26">
        <v>31.46</v>
      </c>
      <c r="V10" s="26">
        <v>1.99</v>
      </c>
      <c r="W10" s="17">
        <v>2.4</v>
      </c>
      <c r="X10" s="16">
        <v>109</v>
      </c>
      <c r="Y10" s="26">
        <v>0.13</v>
      </c>
      <c r="Z10" s="17">
        <v>15.6</v>
      </c>
      <c r="AA10" s="26">
        <v>0.57999999999999996</v>
      </c>
      <c r="AB10" s="16">
        <v>411</v>
      </c>
      <c r="AC10" s="26">
        <v>1.9</v>
      </c>
      <c r="AD10" s="30">
        <v>6.0000000000000001E-3</v>
      </c>
      <c r="AE10" s="17">
        <v>32.299999999999997</v>
      </c>
      <c r="AF10" s="30">
        <v>0.127</v>
      </c>
      <c r="AG10" s="26">
        <v>14.62</v>
      </c>
      <c r="AH10" s="26">
        <v>0.01</v>
      </c>
      <c r="AI10" s="26">
        <v>1.27</v>
      </c>
      <c r="AJ10" s="17">
        <v>3</v>
      </c>
      <c r="AK10" s="17">
        <v>0.6</v>
      </c>
      <c r="AL10" s="17">
        <v>42.3</v>
      </c>
      <c r="AM10" s="26">
        <v>7.0000000000000007E-2</v>
      </c>
      <c r="AN10" s="17">
        <v>2.7</v>
      </c>
      <c r="AO10" s="30">
        <v>1.0999999999999999E-2</v>
      </c>
      <c r="AP10" s="26">
        <v>0.11</v>
      </c>
      <c r="AQ10" s="17">
        <v>1.1000000000000001</v>
      </c>
      <c r="AR10" s="16">
        <v>31</v>
      </c>
      <c r="AS10" s="17">
        <v>0.2</v>
      </c>
      <c r="AT10" s="17">
        <v>114.2</v>
      </c>
    </row>
    <row r="11" spans="1:46">
      <c r="A11" s="16" t="s">
        <v>77</v>
      </c>
      <c r="B11" s="16">
        <v>1200</v>
      </c>
      <c r="C11" s="16">
        <v>4350</v>
      </c>
      <c r="D11" s="17">
        <v>401199</v>
      </c>
      <c r="E11" s="17">
        <v>6844351</v>
      </c>
      <c r="F11" s="16"/>
      <c r="G11" s="16"/>
      <c r="H11" s="16"/>
      <c r="I11" s="16"/>
      <c r="J11" s="22">
        <v>417</v>
      </c>
      <c r="K11" s="26">
        <v>1.1000000000000001</v>
      </c>
      <c r="L11" s="16">
        <v>11.9</v>
      </c>
      <c r="M11" s="16">
        <v>5.3</v>
      </c>
      <c r="N11" s="16">
        <v>2</v>
      </c>
      <c r="O11" s="17">
        <v>385.7</v>
      </c>
      <c r="P11" s="26">
        <v>0.25</v>
      </c>
      <c r="Q11" s="26">
        <v>0.32</v>
      </c>
      <c r="R11" s="26">
        <v>0.45</v>
      </c>
      <c r="S11" s="17">
        <v>8.6999999999999993</v>
      </c>
      <c r="T11" s="17">
        <v>31.8</v>
      </c>
      <c r="U11" s="26">
        <v>32.020000000000003</v>
      </c>
      <c r="V11" s="26">
        <v>2.2599999999999998</v>
      </c>
      <c r="W11" s="17">
        <v>2.6</v>
      </c>
      <c r="X11" s="16">
        <v>133</v>
      </c>
      <c r="Y11" s="26">
        <v>0.1</v>
      </c>
      <c r="Z11" s="17">
        <v>16.600000000000001</v>
      </c>
      <c r="AA11" s="26">
        <v>0.4</v>
      </c>
      <c r="AB11" s="16">
        <v>369</v>
      </c>
      <c r="AC11" s="26">
        <v>2.38</v>
      </c>
      <c r="AD11" s="30">
        <v>0.01</v>
      </c>
      <c r="AE11" s="17">
        <v>36.4</v>
      </c>
      <c r="AF11" s="30">
        <v>6.5000000000000002E-2</v>
      </c>
      <c r="AG11" s="26">
        <v>17.95</v>
      </c>
      <c r="AH11" s="26">
        <v>0.01</v>
      </c>
      <c r="AI11" s="26">
        <v>1.49</v>
      </c>
      <c r="AJ11" s="17">
        <v>3.4</v>
      </c>
      <c r="AK11" s="17">
        <v>0.7</v>
      </c>
      <c r="AL11" s="17">
        <v>23.7</v>
      </c>
      <c r="AM11" s="26">
        <v>0.01</v>
      </c>
      <c r="AN11" s="17">
        <v>3.5</v>
      </c>
      <c r="AO11" s="30">
        <v>1.2999999999999999E-2</v>
      </c>
      <c r="AP11" s="26">
        <v>0.15</v>
      </c>
      <c r="AQ11" s="17">
        <v>0.8</v>
      </c>
      <c r="AR11" s="16">
        <v>41</v>
      </c>
      <c r="AS11" s="17">
        <v>0.1</v>
      </c>
      <c r="AT11" s="17">
        <v>101.2</v>
      </c>
    </row>
    <row r="12" spans="1:46">
      <c r="A12" s="16" t="s">
        <v>78</v>
      </c>
      <c r="B12" s="16">
        <v>1200</v>
      </c>
      <c r="C12" s="16">
        <v>4400</v>
      </c>
      <c r="D12" s="17">
        <v>401203</v>
      </c>
      <c r="E12" s="17">
        <v>6844400</v>
      </c>
      <c r="F12" s="16">
        <v>45</v>
      </c>
      <c r="G12" s="16" t="s">
        <v>44</v>
      </c>
      <c r="H12" s="16" t="s">
        <v>45</v>
      </c>
      <c r="I12" s="16" t="s">
        <v>64</v>
      </c>
      <c r="J12" s="22">
        <v>324</v>
      </c>
      <c r="K12" s="26">
        <v>1.03</v>
      </c>
      <c r="L12" s="16">
        <v>7.2</v>
      </c>
      <c r="M12" s="16">
        <v>1.2</v>
      </c>
      <c r="N12" s="16">
        <v>2</v>
      </c>
      <c r="O12" s="17">
        <v>380</v>
      </c>
      <c r="P12" s="26">
        <v>0.22</v>
      </c>
      <c r="Q12" s="26">
        <v>0.26</v>
      </c>
      <c r="R12" s="26">
        <v>0.68</v>
      </c>
      <c r="S12" s="17">
        <v>7.9</v>
      </c>
      <c r="T12" s="17">
        <v>30</v>
      </c>
      <c r="U12" s="26">
        <v>20.11</v>
      </c>
      <c r="V12" s="26">
        <v>1.92</v>
      </c>
      <c r="W12" s="17">
        <v>2.6</v>
      </c>
      <c r="X12" s="16">
        <v>37</v>
      </c>
      <c r="Y12" s="26">
        <v>0.09</v>
      </c>
      <c r="Z12" s="17">
        <v>13.3</v>
      </c>
      <c r="AA12" s="26">
        <v>0.32</v>
      </c>
      <c r="AB12" s="16">
        <v>339</v>
      </c>
      <c r="AC12" s="26">
        <v>2.13</v>
      </c>
      <c r="AD12" s="30">
        <v>8.0000000000000002E-3</v>
      </c>
      <c r="AE12" s="17">
        <v>26.4</v>
      </c>
      <c r="AF12" s="30">
        <v>6.7000000000000004E-2</v>
      </c>
      <c r="AG12" s="26">
        <v>15.2</v>
      </c>
      <c r="AH12" s="26">
        <v>0.01</v>
      </c>
      <c r="AI12" s="26">
        <v>1.04</v>
      </c>
      <c r="AJ12" s="17">
        <v>2.2999999999999998</v>
      </c>
      <c r="AK12" s="17">
        <v>0.4</v>
      </c>
      <c r="AL12" s="17">
        <v>20.3</v>
      </c>
      <c r="AM12" s="26">
        <v>0.06</v>
      </c>
      <c r="AN12" s="17">
        <v>2.6</v>
      </c>
      <c r="AO12" s="30">
        <v>1.2E-2</v>
      </c>
      <c r="AP12" s="26">
        <v>0.08</v>
      </c>
      <c r="AQ12" s="17">
        <v>0.5</v>
      </c>
      <c r="AR12" s="16">
        <v>38</v>
      </c>
      <c r="AS12" s="17">
        <v>0.1</v>
      </c>
      <c r="AT12" s="17">
        <v>84</v>
      </c>
    </row>
    <row r="13" spans="1:46">
      <c r="A13" s="16" t="s">
        <v>79</v>
      </c>
      <c r="B13" s="16">
        <v>1200</v>
      </c>
      <c r="C13" s="16">
        <v>4450</v>
      </c>
      <c r="D13" s="17">
        <v>401202</v>
      </c>
      <c r="E13" s="17">
        <v>6844448</v>
      </c>
      <c r="F13" s="16">
        <v>40</v>
      </c>
      <c r="G13" s="16" t="s">
        <v>44</v>
      </c>
      <c r="H13" s="16" t="s">
        <v>45</v>
      </c>
      <c r="I13" s="16" t="s">
        <v>93</v>
      </c>
      <c r="J13" s="22">
        <v>578</v>
      </c>
      <c r="K13" s="26">
        <v>1.18</v>
      </c>
      <c r="L13" s="16">
        <v>9.6</v>
      </c>
      <c r="M13" s="16">
        <v>3.1</v>
      </c>
      <c r="N13" s="16">
        <v>2</v>
      </c>
      <c r="O13" s="17">
        <v>324.5</v>
      </c>
      <c r="P13" s="26">
        <v>0.19</v>
      </c>
      <c r="Q13" s="26">
        <v>0.42</v>
      </c>
      <c r="R13" s="26">
        <v>0.97</v>
      </c>
      <c r="S13" s="17">
        <v>7.5</v>
      </c>
      <c r="T13" s="17">
        <v>28.5</v>
      </c>
      <c r="U13" s="26">
        <v>26.98</v>
      </c>
      <c r="V13" s="26">
        <v>2.2000000000000002</v>
      </c>
      <c r="W13" s="17">
        <v>2.7</v>
      </c>
      <c r="X13" s="16">
        <v>77</v>
      </c>
      <c r="Y13" s="26">
        <v>0.08</v>
      </c>
      <c r="Z13" s="17">
        <v>14.4</v>
      </c>
      <c r="AA13" s="26">
        <v>0.34</v>
      </c>
      <c r="AB13" s="16">
        <v>299</v>
      </c>
      <c r="AC13" s="26">
        <v>2.42</v>
      </c>
      <c r="AD13" s="30">
        <v>8.9999999999999993E-3</v>
      </c>
      <c r="AE13" s="17">
        <v>27.2</v>
      </c>
      <c r="AF13" s="30">
        <v>8.5999999999999993E-2</v>
      </c>
      <c r="AG13" s="26">
        <v>17.649999999999999</v>
      </c>
      <c r="AH13" s="26">
        <v>0.01</v>
      </c>
      <c r="AI13" s="26">
        <v>1.37</v>
      </c>
      <c r="AJ13" s="17">
        <v>2.6</v>
      </c>
      <c r="AK13" s="17">
        <v>0.6</v>
      </c>
      <c r="AL13" s="17">
        <v>28.8</v>
      </c>
      <c r="AM13" s="26">
        <v>0.01</v>
      </c>
      <c r="AN13" s="17">
        <v>2.9</v>
      </c>
      <c r="AO13" s="30">
        <v>0.01</v>
      </c>
      <c r="AP13" s="26">
        <v>0.15</v>
      </c>
      <c r="AQ13" s="17">
        <v>0.6</v>
      </c>
      <c r="AR13" s="16">
        <v>40</v>
      </c>
      <c r="AS13" s="17">
        <v>0.2</v>
      </c>
      <c r="AT13" s="17">
        <v>97.3</v>
      </c>
    </row>
    <row r="14" spans="1:46">
      <c r="A14" s="16" t="s">
        <v>80</v>
      </c>
      <c r="B14" s="16">
        <v>1200</v>
      </c>
      <c r="C14" s="16">
        <v>4500</v>
      </c>
      <c r="D14" s="17">
        <v>401198</v>
      </c>
      <c r="E14" s="17">
        <v>6844501</v>
      </c>
      <c r="F14" s="16">
        <v>40</v>
      </c>
      <c r="G14" s="16" t="s">
        <v>44</v>
      </c>
      <c r="H14" s="16" t="s">
        <v>45</v>
      </c>
      <c r="I14" s="16" t="s">
        <v>61</v>
      </c>
      <c r="J14" s="22">
        <v>294</v>
      </c>
      <c r="K14" s="26">
        <v>1.02</v>
      </c>
      <c r="L14" s="16">
        <v>9.1999999999999993</v>
      </c>
      <c r="M14" s="16">
        <v>3.9</v>
      </c>
      <c r="N14" s="16">
        <v>2</v>
      </c>
      <c r="O14" s="17">
        <v>262.8</v>
      </c>
      <c r="P14" s="26">
        <v>0.17</v>
      </c>
      <c r="Q14" s="26">
        <v>0.27</v>
      </c>
      <c r="R14" s="26">
        <v>0.24</v>
      </c>
      <c r="S14" s="17">
        <v>8.3000000000000007</v>
      </c>
      <c r="T14" s="17">
        <v>28.5</v>
      </c>
      <c r="U14" s="26">
        <v>21.85</v>
      </c>
      <c r="V14" s="26">
        <v>1.82</v>
      </c>
      <c r="W14" s="17">
        <v>2.5</v>
      </c>
      <c r="X14" s="16">
        <v>90</v>
      </c>
      <c r="Y14" s="26">
        <v>7.0000000000000007E-2</v>
      </c>
      <c r="Z14" s="17">
        <v>15.9</v>
      </c>
      <c r="AA14" s="26">
        <v>0.41</v>
      </c>
      <c r="AB14" s="16">
        <v>284</v>
      </c>
      <c r="AC14" s="26">
        <v>1.51</v>
      </c>
      <c r="AD14" s="30">
        <v>0.01</v>
      </c>
      <c r="AE14" s="17">
        <v>30.2</v>
      </c>
      <c r="AF14" s="30">
        <v>6.6000000000000003E-2</v>
      </c>
      <c r="AG14" s="26">
        <v>12.59</v>
      </c>
      <c r="AH14" s="26">
        <v>0.01</v>
      </c>
      <c r="AI14" s="26">
        <v>1.06</v>
      </c>
      <c r="AJ14" s="17">
        <v>3.3</v>
      </c>
      <c r="AK14" s="17">
        <v>0.5</v>
      </c>
      <c r="AL14" s="17">
        <v>21.9</v>
      </c>
      <c r="AM14" s="26">
        <v>0.02</v>
      </c>
      <c r="AN14" s="17">
        <v>3.8</v>
      </c>
      <c r="AO14" s="30">
        <v>1.7000000000000001E-2</v>
      </c>
      <c r="AP14" s="26">
        <v>0.14000000000000001</v>
      </c>
      <c r="AQ14" s="17">
        <v>0.8</v>
      </c>
      <c r="AR14" s="16">
        <v>32</v>
      </c>
      <c r="AS14" s="17">
        <v>0.05</v>
      </c>
      <c r="AT14" s="17">
        <v>68.7</v>
      </c>
    </row>
    <row r="15" spans="1:46">
      <c r="A15" s="16" t="s">
        <v>81</v>
      </c>
      <c r="B15" s="16">
        <v>1200</v>
      </c>
      <c r="C15" s="16">
        <v>4550</v>
      </c>
      <c r="D15" s="17">
        <v>401199</v>
      </c>
      <c r="E15" s="17">
        <v>6844547</v>
      </c>
      <c r="F15" s="16">
        <v>45</v>
      </c>
      <c r="G15" s="16" t="s">
        <v>94</v>
      </c>
      <c r="H15" s="16" t="s">
        <v>45</v>
      </c>
      <c r="I15" s="16" t="s">
        <v>95</v>
      </c>
      <c r="J15" s="22">
        <v>1248</v>
      </c>
      <c r="K15" s="26">
        <v>1.17</v>
      </c>
      <c r="L15" s="16">
        <v>27.2</v>
      </c>
      <c r="M15" s="16">
        <v>9.6999999999999993</v>
      </c>
      <c r="N15" s="16">
        <v>4</v>
      </c>
      <c r="O15" s="17">
        <v>637.5</v>
      </c>
      <c r="P15" s="26">
        <v>0.27</v>
      </c>
      <c r="Q15" s="26">
        <v>6.25</v>
      </c>
      <c r="R15" s="26">
        <v>1.78</v>
      </c>
      <c r="S15" s="17">
        <v>11</v>
      </c>
      <c r="T15" s="17">
        <v>29.8</v>
      </c>
      <c r="U15" s="26">
        <v>57.89</v>
      </c>
      <c r="V15" s="26">
        <v>2.14</v>
      </c>
      <c r="W15" s="17">
        <v>2.9</v>
      </c>
      <c r="X15" s="16">
        <v>612</v>
      </c>
      <c r="Y15" s="26">
        <v>0.15</v>
      </c>
      <c r="Z15" s="17">
        <v>14.2</v>
      </c>
      <c r="AA15" s="26">
        <v>0.7</v>
      </c>
      <c r="AB15" s="16">
        <v>383</v>
      </c>
      <c r="AC15" s="26">
        <v>2.11</v>
      </c>
      <c r="AD15" s="30">
        <v>2.1000000000000001E-2</v>
      </c>
      <c r="AE15" s="17">
        <v>47.7</v>
      </c>
      <c r="AF15" s="30">
        <v>9.5000000000000001E-2</v>
      </c>
      <c r="AG15" s="26">
        <v>17.239999999999998</v>
      </c>
      <c r="AH15" s="26">
        <v>0.04</v>
      </c>
      <c r="AI15" s="26">
        <v>1.84</v>
      </c>
      <c r="AJ15" s="17">
        <v>3.2</v>
      </c>
      <c r="AK15" s="17">
        <v>1</v>
      </c>
      <c r="AL15" s="17">
        <v>137.6</v>
      </c>
      <c r="AM15" s="26">
        <v>0.12</v>
      </c>
      <c r="AN15" s="17">
        <v>2.4</v>
      </c>
      <c r="AO15" s="30">
        <v>2.3E-2</v>
      </c>
      <c r="AP15" s="26">
        <v>0.22</v>
      </c>
      <c r="AQ15" s="17">
        <v>0.9</v>
      </c>
      <c r="AR15" s="16">
        <v>38</v>
      </c>
      <c r="AS15" s="17">
        <v>0.1</v>
      </c>
      <c r="AT15" s="17">
        <v>94.5</v>
      </c>
    </row>
    <row r="16" spans="1:46">
      <c r="A16" s="16" t="s">
        <v>82</v>
      </c>
      <c r="B16" s="16">
        <v>1200</v>
      </c>
      <c r="C16" s="16">
        <v>4600</v>
      </c>
      <c r="D16" s="17">
        <v>401201</v>
      </c>
      <c r="E16" s="17">
        <v>6844598</v>
      </c>
      <c r="F16" s="16">
        <v>40</v>
      </c>
      <c r="G16" s="16" t="s">
        <v>44</v>
      </c>
      <c r="H16" s="16" t="s">
        <v>45</v>
      </c>
      <c r="I16" s="16" t="s">
        <v>96</v>
      </c>
      <c r="J16" s="22">
        <v>742</v>
      </c>
      <c r="K16" s="26">
        <v>0.95</v>
      </c>
      <c r="L16" s="16">
        <v>9.3000000000000007</v>
      </c>
      <c r="M16" s="16">
        <v>7.1</v>
      </c>
      <c r="N16" s="16">
        <v>3</v>
      </c>
      <c r="O16" s="17">
        <v>602.9</v>
      </c>
      <c r="P16" s="26">
        <v>0.17</v>
      </c>
      <c r="Q16" s="26">
        <v>7.54</v>
      </c>
      <c r="R16" s="26">
        <v>0.99</v>
      </c>
      <c r="S16" s="17">
        <v>7.7</v>
      </c>
      <c r="T16" s="17">
        <v>20.2</v>
      </c>
      <c r="U16" s="26">
        <v>38.450000000000003</v>
      </c>
      <c r="V16" s="26">
        <v>1.67</v>
      </c>
      <c r="W16" s="17">
        <v>2</v>
      </c>
      <c r="X16" s="16">
        <v>217</v>
      </c>
      <c r="Y16" s="26">
        <v>0.08</v>
      </c>
      <c r="Z16" s="17">
        <v>10.199999999999999</v>
      </c>
      <c r="AA16" s="26">
        <v>0.64</v>
      </c>
      <c r="AB16" s="16">
        <v>314</v>
      </c>
      <c r="AC16" s="26">
        <v>1.48</v>
      </c>
      <c r="AD16" s="30">
        <v>1.2999999999999999E-2</v>
      </c>
      <c r="AE16" s="17">
        <v>31.4</v>
      </c>
      <c r="AF16" s="30">
        <v>8.8999999999999996E-2</v>
      </c>
      <c r="AG16" s="26">
        <v>14.75</v>
      </c>
      <c r="AH16" s="26">
        <v>0.04</v>
      </c>
      <c r="AI16" s="26">
        <v>1.37</v>
      </c>
      <c r="AJ16" s="17">
        <v>2</v>
      </c>
      <c r="AK16" s="17">
        <v>0.6</v>
      </c>
      <c r="AL16" s="17">
        <v>155.80000000000001</v>
      </c>
      <c r="AM16" s="26">
        <v>0.04</v>
      </c>
      <c r="AN16" s="17">
        <v>1.6</v>
      </c>
      <c r="AO16" s="30">
        <v>0.01</v>
      </c>
      <c r="AP16" s="26">
        <v>0.12</v>
      </c>
      <c r="AQ16" s="17">
        <v>0.7</v>
      </c>
      <c r="AR16" s="16">
        <v>29</v>
      </c>
      <c r="AS16" s="17">
        <v>0.05</v>
      </c>
      <c r="AT16" s="17">
        <v>72</v>
      </c>
    </row>
    <row r="17" spans="1:46">
      <c r="A17" s="16" t="s">
        <v>24</v>
      </c>
      <c r="B17" s="16">
        <v>1300</v>
      </c>
      <c r="C17" s="16">
        <v>4200</v>
      </c>
      <c r="D17" s="17">
        <v>401300</v>
      </c>
      <c r="E17" s="17">
        <v>6844200</v>
      </c>
      <c r="F17" s="16">
        <v>30</v>
      </c>
      <c r="G17" s="16" t="s">
        <v>44</v>
      </c>
      <c r="H17" s="16" t="s">
        <v>45</v>
      </c>
      <c r="I17" s="16" t="s">
        <v>67</v>
      </c>
      <c r="J17" s="22">
        <v>226</v>
      </c>
      <c r="K17" s="26">
        <v>1.06</v>
      </c>
      <c r="L17" s="16">
        <v>12.9</v>
      </c>
      <c r="M17" s="16">
        <v>2.5</v>
      </c>
      <c r="N17" s="16">
        <v>0.5</v>
      </c>
      <c r="O17" s="17">
        <v>308.7</v>
      </c>
      <c r="P17" s="26">
        <v>0.19</v>
      </c>
      <c r="Q17" s="26">
        <v>0.18</v>
      </c>
      <c r="R17" s="26">
        <v>0.19</v>
      </c>
      <c r="S17" s="17">
        <v>6.8</v>
      </c>
      <c r="T17" s="17">
        <v>24.9</v>
      </c>
      <c r="U17" s="26">
        <v>20.85</v>
      </c>
      <c r="V17" s="26">
        <v>2.61</v>
      </c>
      <c r="W17" s="17">
        <v>3.3</v>
      </c>
      <c r="X17" s="16">
        <v>29</v>
      </c>
      <c r="Y17" s="26">
        <v>0.09</v>
      </c>
      <c r="Z17" s="17">
        <v>17.600000000000001</v>
      </c>
      <c r="AA17" s="26">
        <v>0.36</v>
      </c>
      <c r="AB17" s="16">
        <v>155</v>
      </c>
      <c r="AC17" s="26">
        <v>1.96</v>
      </c>
      <c r="AD17" s="30">
        <v>2E-3</v>
      </c>
      <c r="AE17" s="17">
        <v>23</v>
      </c>
      <c r="AF17" s="30">
        <v>0.05</v>
      </c>
      <c r="AG17" s="26">
        <v>15.2</v>
      </c>
      <c r="AH17" s="26">
        <v>0.01</v>
      </c>
      <c r="AI17" s="26">
        <v>1.06</v>
      </c>
      <c r="AJ17" s="17">
        <v>1.7</v>
      </c>
      <c r="AK17" s="17">
        <v>0.6</v>
      </c>
      <c r="AL17" s="17">
        <v>12.5</v>
      </c>
      <c r="AM17" s="26">
        <v>0.09</v>
      </c>
      <c r="AN17" s="17">
        <v>3.9</v>
      </c>
      <c r="AO17" s="30">
        <v>6.0000000000000001E-3</v>
      </c>
      <c r="AP17" s="26">
        <v>0.11</v>
      </c>
      <c r="AQ17" s="17">
        <v>0.4</v>
      </c>
      <c r="AR17" s="16">
        <v>36</v>
      </c>
      <c r="AS17" s="17">
        <v>0.2</v>
      </c>
      <c r="AT17" s="17">
        <v>73.099999999999994</v>
      </c>
    </row>
    <row r="18" spans="1:46">
      <c r="A18" s="16" t="s">
        <v>25</v>
      </c>
      <c r="B18" s="16">
        <v>1300</v>
      </c>
      <c r="C18" s="16">
        <v>4250</v>
      </c>
      <c r="D18" s="17">
        <v>401299</v>
      </c>
      <c r="E18" s="17">
        <v>6844252</v>
      </c>
      <c r="F18" s="16">
        <v>40</v>
      </c>
      <c r="G18" s="16" t="s">
        <v>50</v>
      </c>
      <c r="H18" s="16" t="s">
        <v>45</v>
      </c>
      <c r="I18" s="16" t="s">
        <v>66</v>
      </c>
      <c r="J18" s="22">
        <v>100</v>
      </c>
      <c r="K18" s="26">
        <v>0.95</v>
      </c>
      <c r="L18" s="16">
        <v>11.3</v>
      </c>
      <c r="M18" s="16">
        <v>3.8</v>
      </c>
      <c r="N18" s="16">
        <v>1</v>
      </c>
      <c r="O18" s="17">
        <v>255.5</v>
      </c>
      <c r="P18" s="26">
        <v>0.14000000000000001</v>
      </c>
      <c r="Q18" s="26">
        <v>0.28999999999999998</v>
      </c>
      <c r="R18" s="26">
        <v>0.56999999999999995</v>
      </c>
      <c r="S18" s="17">
        <v>8.1999999999999993</v>
      </c>
      <c r="T18" s="17">
        <v>21.3</v>
      </c>
      <c r="U18" s="26">
        <v>23.66</v>
      </c>
      <c r="V18" s="26">
        <v>2.04</v>
      </c>
      <c r="W18" s="17">
        <v>2.1</v>
      </c>
      <c r="X18" s="16">
        <v>43</v>
      </c>
      <c r="Y18" s="26">
        <v>0.05</v>
      </c>
      <c r="Z18" s="17">
        <v>14.5</v>
      </c>
      <c r="AA18" s="26">
        <v>0.36</v>
      </c>
      <c r="AB18" s="16">
        <v>351</v>
      </c>
      <c r="AC18" s="26">
        <v>1.38</v>
      </c>
      <c r="AD18" s="30">
        <v>2E-3</v>
      </c>
      <c r="AE18" s="17">
        <v>30.7</v>
      </c>
      <c r="AF18" s="30">
        <v>0.129</v>
      </c>
      <c r="AG18" s="26">
        <v>13.83</v>
      </c>
      <c r="AH18" s="26">
        <v>0.01</v>
      </c>
      <c r="AI18" s="26">
        <v>1.24</v>
      </c>
      <c r="AJ18" s="17">
        <v>1.7</v>
      </c>
      <c r="AK18" s="17">
        <v>0.4</v>
      </c>
      <c r="AL18" s="17">
        <v>28.3</v>
      </c>
      <c r="AM18" s="26">
        <v>0.05</v>
      </c>
      <c r="AN18" s="17">
        <v>2.7</v>
      </c>
      <c r="AO18" s="30">
        <v>6.0000000000000001E-3</v>
      </c>
      <c r="AP18" s="26">
        <v>0.13</v>
      </c>
      <c r="AQ18" s="17">
        <v>0.9</v>
      </c>
      <c r="AR18" s="16">
        <v>30</v>
      </c>
      <c r="AS18" s="17">
        <v>0.05</v>
      </c>
      <c r="AT18" s="17">
        <v>112.7</v>
      </c>
    </row>
    <row r="19" spans="1:46">
      <c r="A19" s="16" t="s">
        <v>26</v>
      </c>
      <c r="B19" s="16">
        <v>1300</v>
      </c>
      <c r="C19" s="16">
        <v>4300</v>
      </c>
      <c r="D19" s="17">
        <v>401300</v>
      </c>
      <c r="E19" s="17">
        <v>6844301</v>
      </c>
      <c r="F19" s="16">
        <v>30</v>
      </c>
      <c r="G19" s="16" t="s">
        <v>44</v>
      </c>
      <c r="H19" s="16" t="s">
        <v>45</v>
      </c>
      <c r="I19" s="16" t="s">
        <v>65</v>
      </c>
      <c r="J19" s="22">
        <v>282</v>
      </c>
      <c r="K19" s="26">
        <v>0.72</v>
      </c>
      <c r="L19" s="16">
        <v>6.5</v>
      </c>
      <c r="M19" s="16">
        <v>1.4</v>
      </c>
      <c r="N19" s="16">
        <v>0.5</v>
      </c>
      <c r="O19" s="17">
        <v>327.7</v>
      </c>
      <c r="P19" s="26">
        <v>0.17</v>
      </c>
      <c r="Q19" s="26">
        <v>0.24</v>
      </c>
      <c r="R19" s="26">
        <v>1.41</v>
      </c>
      <c r="S19" s="17">
        <v>6.4</v>
      </c>
      <c r="T19" s="17">
        <v>20.2</v>
      </c>
      <c r="U19" s="26">
        <v>10.16</v>
      </c>
      <c r="V19" s="26">
        <v>1.76</v>
      </c>
      <c r="W19" s="17">
        <v>2.7</v>
      </c>
      <c r="X19" s="16">
        <v>10</v>
      </c>
      <c r="Y19" s="26">
        <v>0.09</v>
      </c>
      <c r="Z19" s="17">
        <v>11.2</v>
      </c>
      <c r="AA19" s="26">
        <v>0.2</v>
      </c>
      <c r="AB19" s="16">
        <v>380</v>
      </c>
      <c r="AC19" s="26">
        <v>2.69</v>
      </c>
      <c r="AD19" s="30">
        <v>5.0000000000000001E-3</v>
      </c>
      <c r="AE19" s="17">
        <v>13.3</v>
      </c>
      <c r="AF19" s="30">
        <v>9.2999999999999999E-2</v>
      </c>
      <c r="AG19" s="26">
        <v>14.98</v>
      </c>
      <c r="AH19" s="26">
        <v>0.04</v>
      </c>
      <c r="AI19" s="26">
        <v>1.1000000000000001</v>
      </c>
      <c r="AJ19" s="17">
        <v>1</v>
      </c>
      <c r="AK19" s="17">
        <v>0.7</v>
      </c>
      <c r="AL19" s="17">
        <v>23.2</v>
      </c>
      <c r="AM19" s="26">
        <v>0.06</v>
      </c>
      <c r="AN19" s="17">
        <v>0.8</v>
      </c>
      <c r="AO19" s="30">
        <v>7.0000000000000001E-3</v>
      </c>
      <c r="AP19" s="26">
        <v>0.09</v>
      </c>
      <c r="AQ19" s="17">
        <v>0.3</v>
      </c>
      <c r="AR19" s="16">
        <v>38</v>
      </c>
      <c r="AS19" s="17">
        <v>0.1</v>
      </c>
      <c r="AT19" s="17">
        <v>102.6</v>
      </c>
    </row>
    <row r="20" spans="1:46">
      <c r="A20" s="16" t="s">
        <v>27</v>
      </c>
      <c r="B20" s="16">
        <v>1300</v>
      </c>
      <c r="C20" s="16">
        <v>4350</v>
      </c>
      <c r="D20" s="17">
        <v>401300</v>
      </c>
      <c r="E20" s="17">
        <v>6844347</v>
      </c>
      <c r="F20" s="16">
        <v>30</v>
      </c>
      <c r="G20" s="16" t="s">
        <v>44</v>
      </c>
      <c r="H20" s="16" t="s">
        <v>45</v>
      </c>
      <c r="I20" s="16" t="s">
        <v>64</v>
      </c>
      <c r="J20" s="22">
        <v>258</v>
      </c>
      <c r="K20" s="26">
        <v>0.82</v>
      </c>
      <c r="L20" s="16">
        <v>8.1999999999999993</v>
      </c>
      <c r="M20" s="16">
        <v>2.2000000000000002</v>
      </c>
      <c r="N20" s="16">
        <v>0.5</v>
      </c>
      <c r="O20" s="17">
        <v>179.6</v>
      </c>
      <c r="P20" s="26">
        <v>0.13</v>
      </c>
      <c r="Q20" s="26">
        <v>0.16</v>
      </c>
      <c r="R20" s="26">
        <v>0.1</v>
      </c>
      <c r="S20" s="17">
        <v>4.9000000000000004</v>
      </c>
      <c r="T20" s="17">
        <v>20.2</v>
      </c>
      <c r="U20" s="26">
        <v>16.149999999999999</v>
      </c>
      <c r="V20" s="26">
        <v>1.91</v>
      </c>
      <c r="W20" s="17">
        <v>2.5</v>
      </c>
      <c r="X20" s="16">
        <v>17</v>
      </c>
      <c r="Y20" s="26">
        <v>7.0000000000000007E-2</v>
      </c>
      <c r="Z20" s="17">
        <v>13</v>
      </c>
      <c r="AA20" s="26">
        <v>0.28000000000000003</v>
      </c>
      <c r="AB20" s="16">
        <v>128</v>
      </c>
      <c r="AC20" s="26">
        <v>1.59</v>
      </c>
      <c r="AD20" s="30">
        <v>2E-3</v>
      </c>
      <c r="AE20" s="17">
        <v>16.8</v>
      </c>
      <c r="AF20" s="30">
        <v>0.03</v>
      </c>
      <c r="AG20" s="26">
        <v>10.050000000000001</v>
      </c>
      <c r="AH20" s="26">
        <v>0.01</v>
      </c>
      <c r="AI20" s="26">
        <v>0.96</v>
      </c>
      <c r="AJ20" s="17">
        <v>1.3</v>
      </c>
      <c r="AK20" s="17">
        <v>0.5</v>
      </c>
      <c r="AL20" s="17">
        <v>11.6</v>
      </c>
      <c r="AM20" s="26">
        <v>0.04</v>
      </c>
      <c r="AN20" s="17">
        <v>2.7</v>
      </c>
      <c r="AO20" s="30">
        <v>7.0000000000000001E-3</v>
      </c>
      <c r="AP20" s="26">
        <v>0.09</v>
      </c>
      <c r="AQ20" s="17">
        <v>0.3</v>
      </c>
      <c r="AR20" s="16">
        <v>31</v>
      </c>
      <c r="AS20" s="17">
        <v>0.05</v>
      </c>
      <c r="AT20" s="17">
        <v>58.7</v>
      </c>
    </row>
    <row r="21" spans="1:46">
      <c r="A21" s="16" t="s">
        <v>28</v>
      </c>
      <c r="B21" s="16">
        <v>1300</v>
      </c>
      <c r="C21" s="16">
        <v>4400</v>
      </c>
      <c r="D21" s="17">
        <v>401298</v>
      </c>
      <c r="E21" s="17">
        <v>6844399</v>
      </c>
      <c r="F21" s="16">
        <v>35</v>
      </c>
      <c r="G21" s="16" t="s">
        <v>44</v>
      </c>
      <c r="H21" s="16" t="s">
        <v>45</v>
      </c>
      <c r="I21" s="16" t="s">
        <v>63</v>
      </c>
      <c r="J21" s="22">
        <v>161</v>
      </c>
      <c r="K21" s="26">
        <v>1.1499999999999999</v>
      </c>
      <c r="L21" s="16">
        <v>15.9</v>
      </c>
      <c r="M21" s="16">
        <v>2.2999999999999998</v>
      </c>
      <c r="N21" s="16">
        <v>0.5</v>
      </c>
      <c r="O21" s="17">
        <v>184.7</v>
      </c>
      <c r="P21" s="26">
        <v>0.27</v>
      </c>
      <c r="Q21" s="26">
        <v>0.13</v>
      </c>
      <c r="R21" s="26">
        <v>0.2</v>
      </c>
      <c r="S21" s="17">
        <v>7.8</v>
      </c>
      <c r="T21" s="17">
        <v>25.7</v>
      </c>
      <c r="U21" s="26">
        <v>24.91</v>
      </c>
      <c r="V21" s="26">
        <v>2.4300000000000002</v>
      </c>
      <c r="W21" s="17">
        <v>2.6</v>
      </c>
      <c r="X21" s="16">
        <v>23</v>
      </c>
      <c r="Y21" s="26">
        <v>0.1</v>
      </c>
      <c r="Z21" s="17">
        <v>12.5</v>
      </c>
      <c r="AA21" s="26">
        <v>0.34</v>
      </c>
      <c r="AB21" s="16">
        <v>245</v>
      </c>
      <c r="AC21" s="26">
        <v>2.0499999999999998</v>
      </c>
      <c r="AD21" s="30">
        <v>4.0000000000000001E-3</v>
      </c>
      <c r="AE21" s="17">
        <v>28.9</v>
      </c>
      <c r="AF21" s="30">
        <v>4.4999999999999998E-2</v>
      </c>
      <c r="AG21" s="26">
        <v>18.239999999999998</v>
      </c>
      <c r="AH21" s="26">
        <v>0.01</v>
      </c>
      <c r="AI21" s="26">
        <v>1.26</v>
      </c>
      <c r="AJ21" s="17">
        <v>2.1</v>
      </c>
      <c r="AK21" s="17">
        <v>0.6</v>
      </c>
      <c r="AL21" s="17">
        <v>9.8000000000000007</v>
      </c>
      <c r="AM21" s="26">
        <v>0.06</v>
      </c>
      <c r="AN21" s="17">
        <v>3.2</v>
      </c>
      <c r="AO21" s="30">
        <v>1.0999999999999999E-2</v>
      </c>
      <c r="AP21" s="26">
        <v>0.12</v>
      </c>
      <c r="AQ21" s="17">
        <v>0.5</v>
      </c>
      <c r="AR21" s="16">
        <v>35</v>
      </c>
      <c r="AS21" s="17">
        <v>0.1</v>
      </c>
      <c r="AT21" s="17">
        <v>77.5</v>
      </c>
    </row>
    <row r="22" spans="1:46">
      <c r="A22" s="16" t="s">
        <v>29</v>
      </c>
      <c r="B22" s="16">
        <v>1300</v>
      </c>
      <c r="C22" s="16">
        <v>4450</v>
      </c>
      <c r="D22" s="17">
        <v>401301</v>
      </c>
      <c r="E22" s="17">
        <v>6844450</v>
      </c>
      <c r="F22" s="16">
        <v>40</v>
      </c>
      <c r="G22" s="16" t="s">
        <v>62</v>
      </c>
      <c r="H22" s="16" t="s">
        <v>45</v>
      </c>
      <c r="I22" s="16" t="s">
        <v>63</v>
      </c>
      <c r="J22" s="22">
        <v>161</v>
      </c>
      <c r="K22" s="26">
        <v>1.03</v>
      </c>
      <c r="L22" s="16">
        <v>9.6999999999999993</v>
      </c>
      <c r="M22" s="16">
        <v>2.2999999999999998</v>
      </c>
      <c r="N22" s="16">
        <v>1</v>
      </c>
      <c r="O22" s="17">
        <v>243.9</v>
      </c>
      <c r="P22" s="26">
        <v>0.16</v>
      </c>
      <c r="Q22" s="26">
        <v>0.14000000000000001</v>
      </c>
      <c r="R22" s="26">
        <v>0.16</v>
      </c>
      <c r="S22" s="17">
        <v>7.7</v>
      </c>
      <c r="T22" s="17">
        <v>24.3</v>
      </c>
      <c r="U22" s="26">
        <v>21.54</v>
      </c>
      <c r="V22" s="26">
        <v>1.96</v>
      </c>
      <c r="W22" s="17">
        <v>2.6</v>
      </c>
      <c r="X22" s="16">
        <v>41</v>
      </c>
      <c r="Y22" s="26">
        <v>0.11</v>
      </c>
      <c r="Z22" s="17">
        <v>16.2</v>
      </c>
      <c r="AA22" s="26">
        <v>0.34</v>
      </c>
      <c r="AB22" s="16">
        <v>263</v>
      </c>
      <c r="AC22" s="26">
        <v>1.33</v>
      </c>
      <c r="AD22" s="30">
        <v>4.0000000000000001E-3</v>
      </c>
      <c r="AE22" s="17">
        <v>26.8</v>
      </c>
      <c r="AF22" s="30">
        <v>3.2000000000000001E-2</v>
      </c>
      <c r="AG22" s="26">
        <v>13.73</v>
      </c>
      <c r="AH22" s="26">
        <v>0.01</v>
      </c>
      <c r="AI22" s="26">
        <v>1.19</v>
      </c>
      <c r="AJ22" s="17">
        <v>3.2</v>
      </c>
      <c r="AK22" s="17">
        <v>0.4</v>
      </c>
      <c r="AL22" s="17">
        <v>11.4</v>
      </c>
      <c r="AM22" s="26">
        <v>0.03</v>
      </c>
      <c r="AN22" s="17">
        <v>4.2</v>
      </c>
      <c r="AO22" s="30">
        <v>1.4999999999999999E-2</v>
      </c>
      <c r="AP22" s="26">
        <v>0.14000000000000001</v>
      </c>
      <c r="AQ22" s="17">
        <v>0.6</v>
      </c>
      <c r="AR22" s="16">
        <v>32</v>
      </c>
      <c r="AS22" s="17">
        <v>0.05</v>
      </c>
      <c r="AT22" s="17">
        <v>71.099999999999994</v>
      </c>
    </row>
    <row r="23" spans="1:46">
      <c r="A23" s="16" t="s">
        <v>30</v>
      </c>
      <c r="B23" s="16">
        <v>1300</v>
      </c>
      <c r="C23" s="16">
        <v>4500</v>
      </c>
      <c r="D23" s="17">
        <v>401305</v>
      </c>
      <c r="E23" s="17">
        <v>6844498</v>
      </c>
      <c r="F23" s="16">
        <v>55</v>
      </c>
      <c r="G23" s="16" t="s">
        <v>44</v>
      </c>
      <c r="H23" s="16" t="s">
        <v>45</v>
      </c>
      <c r="I23" s="16" t="s">
        <v>61</v>
      </c>
      <c r="J23" s="22">
        <v>306</v>
      </c>
      <c r="K23" s="26">
        <v>1.1499999999999999</v>
      </c>
      <c r="L23" s="16">
        <v>13.4</v>
      </c>
      <c r="M23" s="16">
        <v>3.3</v>
      </c>
      <c r="N23" s="16">
        <v>2</v>
      </c>
      <c r="O23" s="17">
        <v>349.9</v>
      </c>
      <c r="P23" s="26">
        <v>0.17</v>
      </c>
      <c r="Q23" s="26">
        <v>0.18</v>
      </c>
      <c r="R23" s="26">
        <v>0.25</v>
      </c>
      <c r="S23" s="17">
        <v>9.3000000000000007</v>
      </c>
      <c r="T23" s="17">
        <v>26.8</v>
      </c>
      <c r="U23" s="26">
        <v>33.68</v>
      </c>
      <c r="V23" s="26">
        <v>2.37</v>
      </c>
      <c r="W23" s="17">
        <v>2.8</v>
      </c>
      <c r="X23" s="16">
        <v>101</v>
      </c>
      <c r="Y23" s="26">
        <v>0.09</v>
      </c>
      <c r="Z23" s="17">
        <v>18.5</v>
      </c>
      <c r="AA23" s="26">
        <v>0.41</v>
      </c>
      <c r="AB23" s="16">
        <v>325</v>
      </c>
      <c r="AC23" s="26">
        <v>2.1800000000000002</v>
      </c>
      <c r="AD23" s="30">
        <v>3.0000000000000001E-3</v>
      </c>
      <c r="AE23" s="17">
        <v>36.6</v>
      </c>
      <c r="AF23" s="30">
        <v>6.7000000000000004E-2</v>
      </c>
      <c r="AG23" s="26">
        <v>14.41</v>
      </c>
      <c r="AH23" s="26">
        <v>0.01</v>
      </c>
      <c r="AI23" s="26">
        <v>1.78</v>
      </c>
      <c r="AJ23" s="17">
        <v>3.4</v>
      </c>
      <c r="AK23" s="17">
        <v>1.1000000000000001</v>
      </c>
      <c r="AL23" s="17">
        <v>17.600000000000001</v>
      </c>
      <c r="AM23" s="26">
        <v>0.04</v>
      </c>
      <c r="AN23" s="17">
        <v>4.9000000000000004</v>
      </c>
      <c r="AO23" s="30">
        <v>1.4E-2</v>
      </c>
      <c r="AP23" s="26">
        <v>0.22</v>
      </c>
      <c r="AQ23" s="17">
        <v>1</v>
      </c>
      <c r="AR23" s="16">
        <v>45</v>
      </c>
      <c r="AS23" s="17">
        <v>0.1</v>
      </c>
      <c r="AT23" s="17">
        <v>97.6</v>
      </c>
    </row>
    <row r="24" spans="1:46">
      <c r="A24" s="16" t="s">
        <v>31</v>
      </c>
      <c r="B24" s="16">
        <v>1300</v>
      </c>
      <c r="C24" s="16">
        <v>4550</v>
      </c>
      <c r="D24" s="17">
        <v>401300</v>
      </c>
      <c r="E24" s="17">
        <v>6844547</v>
      </c>
      <c r="F24" s="16">
        <v>40</v>
      </c>
      <c r="G24" s="16" t="s">
        <v>44</v>
      </c>
      <c r="H24" s="16" t="s">
        <v>45</v>
      </c>
      <c r="I24" s="16" t="s">
        <v>60</v>
      </c>
      <c r="J24" s="22">
        <v>119</v>
      </c>
      <c r="K24" s="26">
        <v>0.97</v>
      </c>
      <c r="L24" s="16">
        <v>8.3000000000000007</v>
      </c>
      <c r="M24" s="16">
        <v>1</v>
      </c>
      <c r="N24" s="16">
        <v>0.5</v>
      </c>
      <c r="O24" s="17">
        <v>296</v>
      </c>
      <c r="P24" s="26">
        <v>0.11</v>
      </c>
      <c r="Q24" s="26">
        <v>0.15</v>
      </c>
      <c r="R24" s="26">
        <v>0.14000000000000001</v>
      </c>
      <c r="S24" s="17">
        <v>5.9</v>
      </c>
      <c r="T24" s="17">
        <v>19.3</v>
      </c>
      <c r="U24" s="26">
        <v>17.61</v>
      </c>
      <c r="V24" s="26">
        <v>1.77</v>
      </c>
      <c r="W24" s="17">
        <v>2.5</v>
      </c>
      <c r="X24" s="16">
        <v>25</v>
      </c>
      <c r="Y24" s="26">
        <v>7.0000000000000007E-2</v>
      </c>
      <c r="Z24" s="17">
        <v>11.3</v>
      </c>
      <c r="AA24" s="26">
        <v>0.27</v>
      </c>
      <c r="AB24" s="16">
        <v>185</v>
      </c>
      <c r="AC24" s="26">
        <v>1.7</v>
      </c>
      <c r="AD24" s="30">
        <v>5.0000000000000001E-3</v>
      </c>
      <c r="AE24" s="17">
        <v>21.3</v>
      </c>
      <c r="AF24" s="30">
        <v>3.1E-2</v>
      </c>
      <c r="AG24" s="26">
        <v>10.130000000000001</v>
      </c>
      <c r="AH24" s="26">
        <v>0.01</v>
      </c>
      <c r="AI24" s="26">
        <v>1.01</v>
      </c>
      <c r="AJ24" s="17">
        <v>1.8</v>
      </c>
      <c r="AK24" s="17">
        <v>0.5</v>
      </c>
      <c r="AL24" s="17">
        <v>14</v>
      </c>
      <c r="AM24" s="26">
        <v>0.06</v>
      </c>
      <c r="AN24" s="17">
        <v>2.6</v>
      </c>
      <c r="AO24" s="30">
        <v>6.0000000000000001E-3</v>
      </c>
      <c r="AP24" s="26">
        <v>0.12</v>
      </c>
      <c r="AQ24" s="17">
        <v>0.5</v>
      </c>
      <c r="AR24" s="16">
        <v>37</v>
      </c>
      <c r="AS24" s="17">
        <v>0.05</v>
      </c>
      <c r="AT24" s="17">
        <v>70.5</v>
      </c>
    </row>
    <row r="25" spans="1:46">
      <c r="A25" s="16" t="s">
        <v>32</v>
      </c>
      <c r="B25" s="16">
        <v>1300</v>
      </c>
      <c r="C25" s="16">
        <v>4600</v>
      </c>
      <c r="D25" s="17">
        <v>401299</v>
      </c>
      <c r="E25" s="17">
        <v>6844598</v>
      </c>
      <c r="F25" s="16"/>
      <c r="G25" s="16"/>
      <c r="H25" s="16"/>
      <c r="I25" s="16"/>
      <c r="J25" s="22">
        <v>653</v>
      </c>
      <c r="K25" s="26">
        <v>0.98</v>
      </c>
      <c r="L25" s="16">
        <v>15.8</v>
      </c>
      <c r="M25" s="16">
        <v>9.9</v>
      </c>
      <c r="N25" s="16">
        <v>2</v>
      </c>
      <c r="O25" s="17">
        <v>364.6</v>
      </c>
      <c r="P25" s="26">
        <v>0.22</v>
      </c>
      <c r="Q25" s="26">
        <v>0.98</v>
      </c>
      <c r="R25" s="26">
        <v>0.41</v>
      </c>
      <c r="S25" s="17">
        <v>9.8000000000000007</v>
      </c>
      <c r="T25" s="17">
        <v>25.4</v>
      </c>
      <c r="U25" s="26">
        <v>55.74</v>
      </c>
      <c r="V25" s="26">
        <v>2.29</v>
      </c>
      <c r="W25" s="17">
        <v>2.7</v>
      </c>
      <c r="X25" s="16">
        <v>215</v>
      </c>
      <c r="Y25" s="26">
        <v>0.17</v>
      </c>
      <c r="Z25" s="17">
        <v>16.899999999999999</v>
      </c>
      <c r="AA25" s="26">
        <v>0.5</v>
      </c>
      <c r="AB25" s="16">
        <v>363</v>
      </c>
      <c r="AC25" s="26">
        <v>2.35</v>
      </c>
      <c r="AD25" s="30">
        <v>8.0000000000000002E-3</v>
      </c>
      <c r="AE25" s="17">
        <v>48.6</v>
      </c>
      <c r="AF25" s="30">
        <v>8.7999999999999995E-2</v>
      </c>
      <c r="AG25" s="26">
        <v>17.25</v>
      </c>
      <c r="AH25" s="26">
        <v>0.01</v>
      </c>
      <c r="AI25" s="26">
        <v>2.2999999999999998</v>
      </c>
      <c r="AJ25" s="17">
        <v>3.6</v>
      </c>
      <c r="AK25" s="17">
        <v>1</v>
      </c>
      <c r="AL25" s="17">
        <v>51.1</v>
      </c>
      <c r="AM25" s="26">
        <v>0.06</v>
      </c>
      <c r="AN25" s="17">
        <v>4.9000000000000004</v>
      </c>
      <c r="AO25" s="30">
        <v>1.2E-2</v>
      </c>
      <c r="AP25" s="26">
        <v>0.26</v>
      </c>
      <c r="AQ25" s="17">
        <v>0.9</v>
      </c>
      <c r="AR25" s="16">
        <v>42</v>
      </c>
      <c r="AS25" s="17">
        <v>0.2</v>
      </c>
      <c r="AT25" s="17">
        <v>123.9</v>
      </c>
    </row>
    <row r="26" spans="1:46">
      <c r="A26" s="16" t="s">
        <v>33</v>
      </c>
      <c r="B26" s="16">
        <v>1400</v>
      </c>
      <c r="C26" s="16">
        <v>4250</v>
      </c>
      <c r="D26" s="17">
        <v>401403</v>
      </c>
      <c r="E26" s="17">
        <v>6844245</v>
      </c>
      <c r="F26" s="16">
        <v>40</v>
      </c>
      <c r="G26" s="16" t="s">
        <v>44</v>
      </c>
      <c r="H26" s="16" t="s">
        <v>45</v>
      </c>
      <c r="I26" s="16" t="s">
        <v>46</v>
      </c>
      <c r="J26" s="22">
        <v>76</v>
      </c>
      <c r="K26" s="26">
        <v>1.25</v>
      </c>
      <c r="L26" s="16">
        <v>8.5</v>
      </c>
      <c r="M26" s="16">
        <v>3.6</v>
      </c>
      <c r="N26" s="16">
        <v>1</v>
      </c>
      <c r="O26" s="17">
        <v>346</v>
      </c>
      <c r="P26" s="26">
        <v>0.15</v>
      </c>
      <c r="Q26" s="26">
        <v>0.15</v>
      </c>
      <c r="R26" s="26">
        <v>0.26</v>
      </c>
      <c r="S26" s="17">
        <v>7.2</v>
      </c>
      <c r="T26" s="17">
        <v>27</v>
      </c>
      <c r="U26" s="26">
        <v>22.81</v>
      </c>
      <c r="V26" s="26">
        <v>1.93</v>
      </c>
      <c r="W26" s="17">
        <v>3.1</v>
      </c>
      <c r="X26" s="16">
        <v>62</v>
      </c>
      <c r="Y26" s="26">
        <v>0.08</v>
      </c>
      <c r="Z26" s="17">
        <v>14.8</v>
      </c>
      <c r="AA26" s="26">
        <v>0.34</v>
      </c>
      <c r="AB26" s="16">
        <v>250</v>
      </c>
      <c r="AC26" s="26">
        <v>1.34</v>
      </c>
      <c r="AD26" s="30">
        <v>6.0000000000000001E-3</v>
      </c>
      <c r="AE26" s="17">
        <v>27.1</v>
      </c>
      <c r="AF26" s="30">
        <v>0.03</v>
      </c>
      <c r="AG26" s="26">
        <v>10.5</v>
      </c>
      <c r="AH26" s="26">
        <v>0.01</v>
      </c>
      <c r="AI26" s="26">
        <v>0.98</v>
      </c>
      <c r="AJ26" s="17">
        <v>2.8</v>
      </c>
      <c r="AK26" s="17">
        <v>0.4</v>
      </c>
      <c r="AL26" s="17">
        <v>11.7</v>
      </c>
      <c r="AM26" s="26">
        <v>0.01</v>
      </c>
      <c r="AN26" s="17">
        <v>2.8</v>
      </c>
      <c r="AO26" s="30">
        <v>8.0000000000000002E-3</v>
      </c>
      <c r="AP26" s="26">
        <v>0.1</v>
      </c>
      <c r="AQ26" s="17">
        <v>0.6</v>
      </c>
      <c r="AR26" s="16">
        <v>38</v>
      </c>
      <c r="AS26" s="17">
        <v>0.05</v>
      </c>
      <c r="AT26" s="17">
        <v>72.8</v>
      </c>
    </row>
    <row r="27" spans="1:46">
      <c r="A27" s="16" t="s">
        <v>34</v>
      </c>
      <c r="B27" s="16">
        <v>1400</v>
      </c>
      <c r="C27" s="16">
        <v>4275</v>
      </c>
      <c r="D27" s="17">
        <v>401401</v>
      </c>
      <c r="E27" s="17">
        <v>6844276</v>
      </c>
      <c r="F27" s="16">
        <v>60</v>
      </c>
      <c r="G27" s="16" t="s">
        <v>47</v>
      </c>
      <c r="H27" s="16" t="s">
        <v>45</v>
      </c>
      <c r="I27" s="16" t="s">
        <v>48</v>
      </c>
      <c r="J27" s="22">
        <v>106</v>
      </c>
      <c r="K27" s="26">
        <v>1.17</v>
      </c>
      <c r="L27" s="16">
        <v>9.6</v>
      </c>
      <c r="M27" s="16">
        <v>1.9</v>
      </c>
      <c r="N27" s="16">
        <v>1</v>
      </c>
      <c r="O27" s="17">
        <v>371.7</v>
      </c>
      <c r="P27" s="26">
        <v>0.17</v>
      </c>
      <c r="Q27" s="26">
        <v>0.33</v>
      </c>
      <c r="R27" s="26">
        <v>0.38</v>
      </c>
      <c r="S27" s="17">
        <v>8.1999999999999993</v>
      </c>
      <c r="T27" s="17">
        <v>27.9</v>
      </c>
      <c r="U27" s="26">
        <v>22.69</v>
      </c>
      <c r="V27" s="26">
        <v>2.11</v>
      </c>
      <c r="W27" s="17">
        <v>2.8</v>
      </c>
      <c r="X27" s="16">
        <v>32</v>
      </c>
      <c r="Y27" s="26">
        <v>0.11</v>
      </c>
      <c r="Z27" s="17">
        <v>13.1</v>
      </c>
      <c r="AA27" s="26">
        <v>0.36</v>
      </c>
      <c r="AB27" s="16">
        <v>773</v>
      </c>
      <c r="AC27" s="26">
        <v>1.68</v>
      </c>
      <c r="AD27" s="30">
        <v>3.0000000000000001E-3</v>
      </c>
      <c r="AE27" s="17">
        <v>27.8</v>
      </c>
      <c r="AF27" s="30">
        <v>4.2999999999999997E-2</v>
      </c>
      <c r="AG27" s="26">
        <v>14.5</v>
      </c>
      <c r="AH27" s="26">
        <v>0.01</v>
      </c>
      <c r="AI27" s="26">
        <v>1.1000000000000001</v>
      </c>
      <c r="AJ27" s="17">
        <v>2.7</v>
      </c>
      <c r="AK27" s="17">
        <v>0.4</v>
      </c>
      <c r="AL27" s="17">
        <v>21.3</v>
      </c>
      <c r="AM27" s="26">
        <v>0.06</v>
      </c>
      <c r="AN27" s="17">
        <v>2.8</v>
      </c>
      <c r="AO27" s="30">
        <v>8.0000000000000002E-3</v>
      </c>
      <c r="AP27" s="26">
        <v>0.12</v>
      </c>
      <c r="AQ27" s="17">
        <v>0.7</v>
      </c>
      <c r="AR27" s="16">
        <v>37</v>
      </c>
      <c r="AS27" s="17">
        <v>0.1</v>
      </c>
      <c r="AT27" s="17">
        <v>87.2</v>
      </c>
    </row>
    <row r="28" spans="1:46">
      <c r="A28" s="16" t="s">
        <v>35</v>
      </c>
      <c r="B28" s="16">
        <v>1400</v>
      </c>
      <c r="C28" s="16">
        <v>4300</v>
      </c>
      <c r="D28" s="17">
        <v>401400</v>
      </c>
      <c r="E28" s="17">
        <v>6844300</v>
      </c>
      <c r="F28" s="16">
        <v>40</v>
      </c>
      <c r="G28" s="16" t="s">
        <v>44</v>
      </c>
      <c r="H28" s="16" t="s">
        <v>45</v>
      </c>
      <c r="I28" s="16" t="s">
        <v>49</v>
      </c>
      <c r="J28" s="22">
        <v>384</v>
      </c>
      <c r="K28" s="26">
        <v>0.97</v>
      </c>
      <c r="L28" s="16">
        <v>7.5</v>
      </c>
      <c r="M28" s="16">
        <v>6</v>
      </c>
      <c r="N28" s="16">
        <v>2</v>
      </c>
      <c r="O28" s="17">
        <v>341.1</v>
      </c>
      <c r="P28" s="26">
        <v>0.17</v>
      </c>
      <c r="Q28" s="26">
        <v>0.97</v>
      </c>
      <c r="R28" s="26">
        <v>0.89</v>
      </c>
      <c r="S28" s="17">
        <v>8.8000000000000007</v>
      </c>
      <c r="T28" s="17">
        <v>27.2</v>
      </c>
      <c r="U28" s="26">
        <v>28.88</v>
      </c>
      <c r="V28" s="26">
        <v>1.82</v>
      </c>
      <c r="W28" s="17">
        <v>2.6</v>
      </c>
      <c r="X28" s="16">
        <v>138</v>
      </c>
      <c r="Y28" s="26">
        <v>0.11</v>
      </c>
      <c r="Z28" s="17">
        <v>14.9</v>
      </c>
      <c r="AA28" s="26">
        <v>0.55000000000000004</v>
      </c>
      <c r="AB28" s="16">
        <v>437</v>
      </c>
      <c r="AC28" s="26">
        <v>1.32</v>
      </c>
      <c r="AD28" s="30">
        <v>1.0999999999999999E-2</v>
      </c>
      <c r="AE28" s="17">
        <v>36.6</v>
      </c>
      <c r="AF28" s="30">
        <v>0.105</v>
      </c>
      <c r="AG28" s="26">
        <v>12.68</v>
      </c>
      <c r="AH28" s="26">
        <v>0.02</v>
      </c>
      <c r="AI28" s="26">
        <v>1.1399999999999999</v>
      </c>
      <c r="AJ28" s="17">
        <v>3.2</v>
      </c>
      <c r="AK28" s="17">
        <v>0.6</v>
      </c>
      <c r="AL28" s="17">
        <v>46.6</v>
      </c>
      <c r="AM28" s="26">
        <v>0.04</v>
      </c>
      <c r="AN28" s="17">
        <v>3.2</v>
      </c>
      <c r="AO28" s="30">
        <v>1.4999999999999999E-2</v>
      </c>
      <c r="AP28" s="26">
        <v>0.15</v>
      </c>
      <c r="AQ28" s="17">
        <v>0.7</v>
      </c>
      <c r="AR28" s="16">
        <v>32</v>
      </c>
      <c r="AS28" s="17">
        <v>0.1</v>
      </c>
      <c r="AT28" s="17">
        <v>105.6</v>
      </c>
    </row>
    <row r="29" spans="1:46">
      <c r="A29" s="16" t="s">
        <v>36</v>
      </c>
      <c r="B29" s="16">
        <v>1400</v>
      </c>
      <c r="C29" s="16">
        <v>4325</v>
      </c>
      <c r="D29" s="17">
        <v>401399</v>
      </c>
      <c r="E29" s="17">
        <v>6844323</v>
      </c>
      <c r="F29" s="16">
        <v>60</v>
      </c>
      <c r="G29" s="16" t="s">
        <v>50</v>
      </c>
      <c r="H29" s="16" t="s">
        <v>45</v>
      </c>
      <c r="I29" s="16" t="s">
        <v>51</v>
      </c>
      <c r="J29" s="22">
        <v>236</v>
      </c>
      <c r="K29" s="26">
        <v>0.83</v>
      </c>
      <c r="L29" s="16">
        <v>7.6</v>
      </c>
      <c r="M29" s="16">
        <v>84.2</v>
      </c>
      <c r="N29" s="16">
        <v>0.5</v>
      </c>
      <c r="O29" s="17">
        <v>302.5</v>
      </c>
      <c r="P29" s="26">
        <v>0.13</v>
      </c>
      <c r="Q29" s="26">
        <v>0.41</v>
      </c>
      <c r="R29" s="26">
        <v>0.31</v>
      </c>
      <c r="S29" s="17">
        <v>6.8</v>
      </c>
      <c r="T29" s="17">
        <v>19.2</v>
      </c>
      <c r="U29" s="26">
        <v>18.059999999999999</v>
      </c>
      <c r="V29" s="26">
        <v>1.46</v>
      </c>
      <c r="W29" s="17">
        <v>2.2999999999999998</v>
      </c>
      <c r="X29" s="16">
        <v>35</v>
      </c>
      <c r="Y29" s="26">
        <v>0.05</v>
      </c>
      <c r="Z29" s="17">
        <v>10.4</v>
      </c>
      <c r="AA29" s="26">
        <v>0.28999999999999998</v>
      </c>
      <c r="AB29" s="16">
        <v>256</v>
      </c>
      <c r="AC29" s="26">
        <v>1.33</v>
      </c>
      <c r="AD29" s="30">
        <v>1.0999999999999999E-2</v>
      </c>
      <c r="AE29" s="17">
        <v>21.3</v>
      </c>
      <c r="AF29" s="30">
        <v>3.6999999999999998E-2</v>
      </c>
      <c r="AG29" s="26">
        <v>8.68</v>
      </c>
      <c r="AH29" s="26">
        <v>0.01</v>
      </c>
      <c r="AI29" s="26">
        <v>0.91</v>
      </c>
      <c r="AJ29" s="17">
        <v>1.6</v>
      </c>
      <c r="AK29" s="17">
        <v>0.7</v>
      </c>
      <c r="AL29" s="17">
        <v>26.5</v>
      </c>
      <c r="AM29" s="26">
        <v>0.03</v>
      </c>
      <c r="AN29" s="17">
        <v>1.8</v>
      </c>
      <c r="AO29" s="30">
        <v>7.0000000000000001E-3</v>
      </c>
      <c r="AP29" s="26">
        <v>0.1</v>
      </c>
      <c r="AQ29" s="17">
        <v>0.5</v>
      </c>
      <c r="AR29" s="16">
        <v>24</v>
      </c>
      <c r="AS29" s="17">
        <v>0.1</v>
      </c>
      <c r="AT29" s="17">
        <v>76.900000000000006</v>
      </c>
    </row>
    <row r="30" spans="1:46">
      <c r="A30" s="16" t="s">
        <v>37</v>
      </c>
      <c r="B30" s="16">
        <v>1400</v>
      </c>
      <c r="C30" s="16">
        <v>4350</v>
      </c>
      <c r="D30" s="17">
        <v>401398</v>
      </c>
      <c r="E30" s="17">
        <v>6844350</v>
      </c>
      <c r="F30" s="16">
        <v>75</v>
      </c>
      <c r="G30" s="16" t="s">
        <v>52</v>
      </c>
      <c r="H30" s="16" t="s">
        <v>45</v>
      </c>
      <c r="I30" s="16" t="s">
        <v>53</v>
      </c>
      <c r="J30" s="22">
        <v>572</v>
      </c>
      <c r="K30" s="26">
        <v>3.92</v>
      </c>
      <c r="L30" s="16">
        <v>29.5</v>
      </c>
      <c r="M30" s="16">
        <v>0.5</v>
      </c>
      <c r="N30" s="16">
        <v>0.5</v>
      </c>
      <c r="O30" s="17">
        <v>145.4</v>
      </c>
      <c r="P30" s="26">
        <v>0.1</v>
      </c>
      <c r="Q30" s="26">
        <v>1.36</v>
      </c>
      <c r="R30" s="26">
        <v>0.23</v>
      </c>
      <c r="S30" s="17">
        <v>59.9</v>
      </c>
      <c r="T30" s="17">
        <v>178.6</v>
      </c>
      <c r="U30" s="26">
        <v>115.79</v>
      </c>
      <c r="V30" s="26">
        <v>8.17</v>
      </c>
      <c r="W30" s="17">
        <v>9.1999999999999993</v>
      </c>
      <c r="X30" s="16">
        <v>172</v>
      </c>
      <c r="Y30" s="26">
        <v>0.15</v>
      </c>
      <c r="Z30" s="17">
        <v>19.3</v>
      </c>
      <c r="AA30" s="26">
        <v>2.86</v>
      </c>
      <c r="AB30" s="16">
        <v>551</v>
      </c>
      <c r="AC30" s="26">
        <v>2.14</v>
      </c>
      <c r="AD30" s="30">
        <v>5.0000000000000001E-4</v>
      </c>
      <c r="AE30" s="17">
        <v>183.7</v>
      </c>
      <c r="AF30" s="30">
        <v>0.154</v>
      </c>
      <c r="AG30" s="26">
        <v>9.77</v>
      </c>
      <c r="AH30" s="26">
        <v>0.13</v>
      </c>
      <c r="AI30" s="26">
        <v>2.13</v>
      </c>
      <c r="AJ30" s="17">
        <v>8.1</v>
      </c>
      <c r="AK30" s="17">
        <v>2.6</v>
      </c>
      <c r="AL30" s="17">
        <v>66</v>
      </c>
      <c r="AM30" s="26">
        <v>0.08</v>
      </c>
      <c r="AN30" s="17">
        <v>2.8</v>
      </c>
      <c r="AO30" s="30">
        <v>4.0000000000000001E-3</v>
      </c>
      <c r="AP30" s="26">
        <v>0.17</v>
      </c>
      <c r="AQ30" s="17">
        <v>1.4</v>
      </c>
      <c r="AR30" s="16">
        <v>89</v>
      </c>
      <c r="AS30" s="17">
        <v>0.05</v>
      </c>
      <c r="AT30" s="17">
        <v>170.1</v>
      </c>
    </row>
    <row r="31" spans="1:46">
      <c r="A31" s="16" t="s">
        <v>38</v>
      </c>
      <c r="B31" s="16">
        <v>1400</v>
      </c>
      <c r="C31" s="16">
        <v>4375</v>
      </c>
      <c r="D31" s="17">
        <v>401399</v>
      </c>
      <c r="E31" s="17">
        <v>6844376</v>
      </c>
      <c r="F31" s="16">
        <v>70</v>
      </c>
      <c r="G31" s="16" t="s">
        <v>50</v>
      </c>
      <c r="H31" s="16" t="s">
        <v>45</v>
      </c>
      <c r="I31" s="16" t="s">
        <v>54</v>
      </c>
      <c r="J31" s="22">
        <v>388</v>
      </c>
      <c r="K31" s="26">
        <v>1.39</v>
      </c>
      <c r="L31" s="16">
        <v>10.4</v>
      </c>
      <c r="M31" s="16">
        <v>5</v>
      </c>
      <c r="N31" s="16">
        <v>1</v>
      </c>
      <c r="O31" s="17">
        <v>531.29999999999995</v>
      </c>
      <c r="P31" s="26">
        <v>0.21</v>
      </c>
      <c r="Q31" s="26">
        <v>1.31</v>
      </c>
      <c r="R31" s="26">
        <v>0.34</v>
      </c>
      <c r="S31" s="17">
        <v>18.7</v>
      </c>
      <c r="T31" s="17">
        <v>69.8</v>
      </c>
      <c r="U31" s="26">
        <v>111.15</v>
      </c>
      <c r="V31" s="26">
        <v>2.41</v>
      </c>
      <c r="W31" s="17">
        <v>3.9</v>
      </c>
      <c r="X31" s="16">
        <v>66</v>
      </c>
      <c r="Y31" s="26">
        <v>0.13</v>
      </c>
      <c r="Z31" s="17">
        <v>20.7</v>
      </c>
      <c r="AA31" s="26">
        <v>1.18</v>
      </c>
      <c r="AB31" s="16">
        <v>831</v>
      </c>
      <c r="AC31" s="26">
        <v>3</v>
      </c>
      <c r="AD31" s="30">
        <v>1.4E-2</v>
      </c>
      <c r="AE31" s="17">
        <v>94.2</v>
      </c>
      <c r="AF31" s="30">
        <v>7.1999999999999995E-2</v>
      </c>
      <c r="AG31" s="26">
        <v>23.1</v>
      </c>
      <c r="AH31" s="26">
        <v>0.06</v>
      </c>
      <c r="AI31" s="26">
        <v>2.82</v>
      </c>
      <c r="AJ31" s="17">
        <v>2.4</v>
      </c>
      <c r="AK31" s="17">
        <v>0.8</v>
      </c>
      <c r="AL31" s="17">
        <v>68.8</v>
      </c>
      <c r="AM31" s="26">
        <v>7.0000000000000007E-2</v>
      </c>
      <c r="AN31" s="17">
        <v>3</v>
      </c>
      <c r="AO31" s="30">
        <v>0.01</v>
      </c>
      <c r="AP31" s="26">
        <v>0.11</v>
      </c>
      <c r="AQ31" s="17">
        <v>0.9</v>
      </c>
      <c r="AR31" s="16">
        <v>29</v>
      </c>
      <c r="AS31" s="17">
        <v>0.05</v>
      </c>
      <c r="AT31" s="17">
        <v>104.2</v>
      </c>
    </row>
    <row r="32" spans="1:46">
      <c r="A32" s="16" t="s">
        <v>39</v>
      </c>
      <c r="B32" s="16">
        <v>1400</v>
      </c>
      <c r="C32" s="16">
        <v>4400</v>
      </c>
      <c r="D32" s="17">
        <v>401401</v>
      </c>
      <c r="E32" s="17">
        <v>6844404</v>
      </c>
      <c r="F32" s="16">
        <v>70</v>
      </c>
      <c r="G32" s="16" t="s">
        <v>55</v>
      </c>
      <c r="H32" s="16" t="s">
        <v>56</v>
      </c>
      <c r="I32" s="16" t="s">
        <v>57</v>
      </c>
      <c r="J32" s="22">
        <v>1292</v>
      </c>
      <c r="K32" s="26">
        <v>1.85</v>
      </c>
      <c r="L32" s="16">
        <v>5.0999999999999996</v>
      </c>
      <c r="M32" s="16">
        <v>1</v>
      </c>
      <c r="N32" s="16">
        <v>0.5</v>
      </c>
      <c r="O32" s="17">
        <v>352.4</v>
      </c>
      <c r="P32" s="26">
        <v>0.27</v>
      </c>
      <c r="Q32" s="26">
        <v>1.39</v>
      </c>
      <c r="R32" s="26">
        <v>0.62</v>
      </c>
      <c r="S32" s="17">
        <v>25</v>
      </c>
      <c r="T32" s="17">
        <v>91.7</v>
      </c>
      <c r="U32" s="26">
        <v>134.44</v>
      </c>
      <c r="V32" s="26">
        <v>4.25</v>
      </c>
      <c r="W32" s="17">
        <v>4.0999999999999996</v>
      </c>
      <c r="X32" s="16">
        <v>240</v>
      </c>
      <c r="Y32" s="26">
        <v>0.13</v>
      </c>
      <c r="Z32" s="17">
        <v>28</v>
      </c>
      <c r="AA32" s="26">
        <v>1.6</v>
      </c>
      <c r="AB32" s="16">
        <v>1085</v>
      </c>
      <c r="AC32" s="26">
        <v>6.92</v>
      </c>
      <c r="AD32" s="30">
        <v>3.0000000000000001E-3</v>
      </c>
      <c r="AE32" s="17">
        <v>177.2</v>
      </c>
      <c r="AF32" s="30">
        <v>0.106</v>
      </c>
      <c r="AG32" s="26">
        <v>38.75</v>
      </c>
      <c r="AH32" s="26">
        <v>0.13</v>
      </c>
      <c r="AI32" s="26">
        <v>2.96</v>
      </c>
      <c r="AJ32" s="17">
        <v>2.5</v>
      </c>
      <c r="AK32" s="17">
        <v>2.7</v>
      </c>
      <c r="AL32" s="17">
        <v>109.8</v>
      </c>
      <c r="AM32" s="26">
        <v>0.09</v>
      </c>
      <c r="AN32" s="17">
        <v>10.6</v>
      </c>
      <c r="AO32" s="30">
        <v>2E-3</v>
      </c>
      <c r="AP32" s="26">
        <v>0.14000000000000001</v>
      </c>
      <c r="AQ32" s="17">
        <v>2.1</v>
      </c>
      <c r="AR32" s="16">
        <v>27</v>
      </c>
      <c r="AS32" s="17">
        <v>0.05</v>
      </c>
      <c r="AT32" s="17">
        <v>188.6</v>
      </c>
    </row>
    <row r="33" spans="1:46">
      <c r="A33" s="16" t="s">
        <v>40</v>
      </c>
      <c r="B33" s="16">
        <v>1400</v>
      </c>
      <c r="C33" s="16">
        <v>4450</v>
      </c>
      <c r="D33" s="17">
        <v>401399</v>
      </c>
      <c r="E33" s="17">
        <v>6844450</v>
      </c>
      <c r="F33" s="16">
        <v>45</v>
      </c>
      <c r="G33" s="16" t="s">
        <v>44</v>
      </c>
      <c r="H33" s="16" t="s">
        <v>45</v>
      </c>
      <c r="I33" s="16" t="s">
        <v>57</v>
      </c>
      <c r="J33" s="22">
        <v>458</v>
      </c>
      <c r="K33" s="26">
        <v>1.29</v>
      </c>
      <c r="L33" s="16">
        <v>9.6999999999999993</v>
      </c>
      <c r="M33" s="16">
        <v>4.7</v>
      </c>
      <c r="N33" s="16">
        <v>3</v>
      </c>
      <c r="O33" s="17">
        <v>434.9</v>
      </c>
      <c r="P33" s="26">
        <v>0.2</v>
      </c>
      <c r="Q33" s="26">
        <v>2.63</v>
      </c>
      <c r="R33" s="26">
        <v>0.85</v>
      </c>
      <c r="S33" s="17">
        <v>10.8</v>
      </c>
      <c r="T33" s="17">
        <v>27.9</v>
      </c>
      <c r="U33" s="26">
        <v>48.38</v>
      </c>
      <c r="V33" s="26">
        <v>2.2400000000000002</v>
      </c>
      <c r="W33" s="17">
        <v>3.2</v>
      </c>
      <c r="X33" s="16">
        <v>140</v>
      </c>
      <c r="Y33" s="26">
        <v>0.19</v>
      </c>
      <c r="Z33" s="17">
        <v>16</v>
      </c>
      <c r="AA33" s="26">
        <v>0.72</v>
      </c>
      <c r="AB33" s="16">
        <v>514</v>
      </c>
      <c r="AC33" s="26">
        <v>1.37</v>
      </c>
      <c r="AD33" s="30">
        <v>8.0000000000000002E-3</v>
      </c>
      <c r="AE33" s="17">
        <v>42.8</v>
      </c>
      <c r="AF33" s="30">
        <v>9.1999999999999998E-2</v>
      </c>
      <c r="AG33" s="26">
        <v>13.89</v>
      </c>
      <c r="AH33" s="26">
        <v>0.02</v>
      </c>
      <c r="AI33" s="26">
        <v>1.64</v>
      </c>
      <c r="AJ33" s="17">
        <v>3.3</v>
      </c>
      <c r="AK33" s="17">
        <v>0.7</v>
      </c>
      <c r="AL33" s="17">
        <v>75.900000000000006</v>
      </c>
      <c r="AM33" s="26">
        <v>0.04</v>
      </c>
      <c r="AN33" s="17">
        <v>3.9</v>
      </c>
      <c r="AO33" s="30">
        <v>1.4999999999999999E-2</v>
      </c>
      <c r="AP33" s="26">
        <v>0.19</v>
      </c>
      <c r="AQ33" s="17">
        <v>0.7</v>
      </c>
      <c r="AR33" s="16">
        <v>39</v>
      </c>
      <c r="AS33" s="17">
        <v>0.05</v>
      </c>
      <c r="AT33" s="17">
        <v>112.3</v>
      </c>
    </row>
    <row r="34" spans="1:46">
      <c r="A34" s="16" t="s">
        <v>41</v>
      </c>
      <c r="B34" s="16">
        <v>1400</v>
      </c>
      <c r="C34" s="16">
        <v>4500</v>
      </c>
      <c r="D34" s="17">
        <v>401400</v>
      </c>
      <c r="E34" s="17">
        <v>6844498</v>
      </c>
      <c r="F34" s="16">
        <v>40</v>
      </c>
      <c r="G34" s="16" t="s">
        <v>58</v>
      </c>
      <c r="H34" s="16" t="s">
        <v>45</v>
      </c>
      <c r="I34" s="16" t="s">
        <v>54</v>
      </c>
      <c r="J34" s="22">
        <v>464</v>
      </c>
      <c r="K34" s="26">
        <v>1.1499999999999999</v>
      </c>
      <c r="L34" s="16">
        <v>8.8000000000000007</v>
      </c>
      <c r="M34" s="16">
        <v>6.4</v>
      </c>
      <c r="N34" s="16">
        <v>3</v>
      </c>
      <c r="O34" s="17">
        <v>431.1</v>
      </c>
      <c r="P34" s="26">
        <v>0.25</v>
      </c>
      <c r="Q34" s="26">
        <v>1.54</v>
      </c>
      <c r="R34" s="26">
        <v>1.04</v>
      </c>
      <c r="S34" s="17">
        <v>10.3</v>
      </c>
      <c r="T34" s="17">
        <v>25.3</v>
      </c>
      <c r="U34" s="26">
        <v>46.95</v>
      </c>
      <c r="V34" s="26">
        <v>2.4900000000000002</v>
      </c>
      <c r="W34" s="17">
        <v>3.2</v>
      </c>
      <c r="X34" s="16">
        <v>200</v>
      </c>
      <c r="Y34" s="26">
        <v>0.16</v>
      </c>
      <c r="Z34" s="17">
        <v>19.8</v>
      </c>
      <c r="AA34" s="26">
        <v>0.65</v>
      </c>
      <c r="AB34" s="16">
        <v>388</v>
      </c>
      <c r="AC34" s="26">
        <v>2.5</v>
      </c>
      <c r="AD34" s="30">
        <v>5.0000000000000001E-3</v>
      </c>
      <c r="AE34" s="17">
        <v>41.5</v>
      </c>
      <c r="AF34" s="30">
        <v>0.113</v>
      </c>
      <c r="AG34" s="26">
        <v>17.5</v>
      </c>
      <c r="AH34" s="26">
        <v>0.01</v>
      </c>
      <c r="AI34" s="26">
        <v>2.29</v>
      </c>
      <c r="AJ34" s="17">
        <v>3.6</v>
      </c>
      <c r="AK34" s="17">
        <v>3.9</v>
      </c>
      <c r="AL34" s="17">
        <v>56.7</v>
      </c>
      <c r="AM34" s="26">
        <v>0.05</v>
      </c>
      <c r="AN34" s="17">
        <v>5.5</v>
      </c>
      <c r="AO34" s="30">
        <v>1.0999999999999999E-2</v>
      </c>
      <c r="AP34" s="26">
        <v>0.19</v>
      </c>
      <c r="AQ34" s="17">
        <v>1.3</v>
      </c>
      <c r="AR34" s="16">
        <v>41</v>
      </c>
      <c r="AS34" s="17">
        <v>0.05</v>
      </c>
      <c r="AT34" s="17">
        <v>154.19999999999999</v>
      </c>
    </row>
    <row r="35" spans="1:46">
      <c r="A35" s="16" t="s">
        <v>42</v>
      </c>
      <c r="B35" s="16">
        <v>1400</v>
      </c>
      <c r="C35" s="16">
        <v>4550</v>
      </c>
      <c r="D35" s="17">
        <v>401399</v>
      </c>
      <c r="E35" s="17">
        <v>6844549</v>
      </c>
      <c r="F35" s="16">
        <v>40</v>
      </c>
      <c r="G35" s="16" t="s">
        <v>44</v>
      </c>
      <c r="H35" s="16" t="s">
        <v>45</v>
      </c>
      <c r="I35" s="16" t="s">
        <v>54</v>
      </c>
      <c r="J35" s="22">
        <v>387</v>
      </c>
      <c r="K35" s="26">
        <v>0.9</v>
      </c>
      <c r="L35" s="16">
        <v>9.1</v>
      </c>
      <c r="M35" s="16">
        <v>11.6</v>
      </c>
      <c r="N35" s="16">
        <v>2</v>
      </c>
      <c r="O35" s="17">
        <v>561.9</v>
      </c>
      <c r="P35" s="26">
        <v>0.17</v>
      </c>
      <c r="Q35" s="26">
        <v>1.1499999999999999</v>
      </c>
      <c r="R35" s="26">
        <v>1.53</v>
      </c>
      <c r="S35" s="17">
        <v>9.4</v>
      </c>
      <c r="T35" s="17">
        <v>22.2</v>
      </c>
      <c r="U35" s="26">
        <v>39.369999999999997</v>
      </c>
      <c r="V35" s="26">
        <v>1.79</v>
      </c>
      <c r="W35" s="17">
        <v>2.4</v>
      </c>
      <c r="X35" s="16">
        <v>150</v>
      </c>
      <c r="Y35" s="26">
        <v>0.09</v>
      </c>
      <c r="Z35" s="17">
        <v>18.100000000000001</v>
      </c>
      <c r="AA35" s="26">
        <v>0.43</v>
      </c>
      <c r="AB35" s="16">
        <v>241</v>
      </c>
      <c r="AC35" s="26">
        <v>1.34</v>
      </c>
      <c r="AD35" s="30">
        <v>4.0000000000000001E-3</v>
      </c>
      <c r="AE35" s="17">
        <v>38.299999999999997</v>
      </c>
      <c r="AF35" s="30">
        <v>0.108</v>
      </c>
      <c r="AG35" s="26">
        <v>13.26</v>
      </c>
      <c r="AH35" s="26">
        <v>0.01</v>
      </c>
      <c r="AI35" s="26">
        <v>1.72</v>
      </c>
      <c r="AJ35" s="17">
        <v>3.2</v>
      </c>
      <c r="AK35" s="17">
        <v>1</v>
      </c>
      <c r="AL35" s="17">
        <v>52.9</v>
      </c>
      <c r="AM35" s="26">
        <v>0.06</v>
      </c>
      <c r="AN35" s="17">
        <v>5</v>
      </c>
      <c r="AO35" s="30">
        <v>0.02</v>
      </c>
      <c r="AP35" s="26">
        <v>0.15</v>
      </c>
      <c r="AQ35" s="17">
        <v>0.8</v>
      </c>
      <c r="AR35" s="16">
        <v>37</v>
      </c>
      <c r="AS35" s="17">
        <v>0.1</v>
      </c>
      <c r="AT35" s="17">
        <v>127.1</v>
      </c>
    </row>
    <row r="36" spans="1:46">
      <c r="A36" s="16" t="s">
        <v>43</v>
      </c>
      <c r="B36" s="16">
        <v>1400</v>
      </c>
      <c r="C36" s="16">
        <v>4600</v>
      </c>
      <c r="D36" s="17">
        <v>401403</v>
      </c>
      <c r="E36" s="17">
        <v>6844598</v>
      </c>
      <c r="F36" s="16">
        <v>45</v>
      </c>
      <c r="G36" s="16" t="s">
        <v>44</v>
      </c>
      <c r="H36" s="16" t="s">
        <v>45</v>
      </c>
      <c r="I36" s="16" t="s">
        <v>59</v>
      </c>
      <c r="J36" s="22">
        <v>132</v>
      </c>
      <c r="K36" s="26">
        <v>0.76</v>
      </c>
      <c r="L36" s="16">
        <v>7.9</v>
      </c>
      <c r="M36" s="16">
        <v>2.1</v>
      </c>
      <c r="N36" s="16">
        <v>1</v>
      </c>
      <c r="O36" s="17">
        <v>242.8</v>
      </c>
      <c r="P36" s="26">
        <v>0.13</v>
      </c>
      <c r="Q36" s="26">
        <v>0.26</v>
      </c>
      <c r="R36" s="26">
        <v>0.66</v>
      </c>
      <c r="S36" s="17">
        <v>6.3</v>
      </c>
      <c r="T36" s="17">
        <v>16</v>
      </c>
      <c r="U36" s="26">
        <v>30.95</v>
      </c>
      <c r="V36" s="26">
        <v>1.67</v>
      </c>
      <c r="W36" s="17">
        <v>1.9</v>
      </c>
      <c r="X36" s="16">
        <v>81</v>
      </c>
      <c r="Y36" s="26">
        <v>7.0000000000000007E-2</v>
      </c>
      <c r="Z36" s="17">
        <v>16</v>
      </c>
      <c r="AA36" s="26">
        <v>0.31</v>
      </c>
      <c r="AB36" s="16">
        <v>171</v>
      </c>
      <c r="AC36" s="26">
        <v>1.95</v>
      </c>
      <c r="AD36" s="30">
        <v>5.0000000000000001E-3</v>
      </c>
      <c r="AE36" s="17">
        <v>29.2</v>
      </c>
      <c r="AF36" s="30">
        <v>7.5999999999999998E-2</v>
      </c>
      <c r="AG36" s="26">
        <v>9.57</v>
      </c>
      <c r="AH36" s="26">
        <v>0.01</v>
      </c>
      <c r="AI36" s="26">
        <v>1.47</v>
      </c>
      <c r="AJ36" s="17">
        <v>2.1</v>
      </c>
      <c r="AK36" s="17">
        <v>0.4</v>
      </c>
      <c r="AL36" s="17">
        <v>24.6</v>
      </c>
      <c r="AM36" s="26">
        <v>0.03</v>
      </c>
      <c r="AN36" s="17">
        <v>3.3</v>
      </c>
      <c r="AO36" s="30">
        <v>0.01</v>
      </c>
      <c r="AP36" s="26">
        <v>0.09</v>
      </c>
      <c r="AQ36" s="17">
        <v>0.8</v>
      </c>
      <c r="AR36" s="16">
        <v>31</v>
      </c>
      <c r="AS36" s="17">
        <v>0.05</v>
      </c>
      <c r="AT36" s="17">
        <v>91.1</v>
      </c>
    </row>
    <row r="37" spans="1:46">
      <c r="A37" s="16" t="s">
        <v>83</v>
      </c>
      <c r="B37" s="16">
        <v>1500</v>
      </c>
      <c r="C37" s="16">
        <v>4200</v>
      </c>
      <c r="D37" s="17">
        <v>401498</v>
      </c>
      <c r="E37" s="17">
        <v>6844200</v>
      </c>
      <c r="F37" s="16"/>
      <c r="G37" s="16"/>
      <c r="H37" s="16"/>
      <c r="I37" s="16"/>
      <c r="J37" s="22">
        <v>231</v>
      </c>
      <c r="K37" s="26">
        <v>0.95</v>
      </c>
      <c r="L37" s="16">
        <v>4.5999999999999996</v>
      </c>
      <c r="M37" s="16">
        <v>0.8</v>
      </c>
      <c r="N37" s="16">
        <v>1</v>
      </c>
      <c r="O37" s="17">
        <v>497.4</v>
      </c>
      <c r="P37" s="26">
        <v>0.13</v>
      </c>
      <c r="Q37" s="26">
        <v>0.57999999999999996</v>
      </c>
      <c r="R37" s="26">
        <v>0.69</v>
      </c>
      <c r="S37" s="17">
        <v>7.7</v>
      </c>
      <c r="T37" s="17">
        <v>22.7</v>
      </c>
      <c r="U37" s="26">
        <v>16.03</v>
      </c>
      <c r="V37" s="26">
        <v>1.48</v>
      </c>
      <c r="W37" s="17">
        <v>2.8</v>
      </c>
      <c r="X37" s="16">
        <v>24</v>
      </c>
      <c r="Y37" s="26">
        <v>7.0000000000000007E-2</v>
      </c>
      <c r="Z37" s="17">
        <v>12</v>
      </c>
      <c r="AA37" s="26">
        <v>0.33</v>
      </c>
      <c r="AB37" s="16">
        <v>738</v>
      </c>
      <c r="AC37" s="26">
        <v>1.33</v>
      </c>
      <c r="AD37" s="30">
        <v>1.0999999999999999E-2</v>
      </c>
      <c r="AE37" s="17">
        <v>18.600000000000001</v>
      </c>
      <c r="AF37" s="30">
        <v>4.4999999999999998E-2</v>
      </c>
      <c r="AG37" s="26">
        <v>9.4600000000000009</v>
      </c>
      <c r="AH37" s="26">
        <v>0.01</v>
      </c>
      <c r="AI37" s="26">
        <v>0.73</v>
      </c>
      <c r="AJ37" s="17">
        <v>2.1</v>
      </c>
      <c r="AK37" s="17">
        <v>0.3</v>
      </c>
      <c r="AL37" s="17">
        <v>34</v>
      </c>
      <c r="AM37" s="26">
        <v>0.06</v>
      </c>
      <c r="AN37" s="17">
        <v>1.4</v>
      </c>
      <c r="AO37" s="30">
        <v>0.01</v>
      </c>
      <c r="AP37" s="26">
        <v>0.09</v>
      </c>
      <c r="AQ37" s="17">
        <v>0.9</v>
      </c>
      <c r="AR37" s="16">
        <v>30</v>
      </c>
      <c r="AS37" s="17">
        <v>0.1</v>
      </c>
      <c r="AT37" s="17">
        <v>88.1</v>
      </c>
    </row>
    <row r="38" spans="1:46">
      <c r="A38" s="16" t="s">
        <v>84</v>
      </c>
      <c r="B38" s="16">
        <v>1500</v>
      </c>
      <c r="C38" s="16">
        <v>4250</v>
      </c>
      <c r="D38" s="17">
        <v>401498</v>
      </c>
      <c r="E38" s="17">
        <v>6844252</v>
      </c>
      <c r="F38" s="16">
        <v>50</v>
      </c>
      <c r="G38" s="16" t="s">
        <v>44</v>
      </c>
      <c r="H38" s="16" t="s">
        <v>45</v>
      </c>
      <c r="I38" s="16" t="s">
        <v>46</v>
      </c>
      <c r="J38" s="22">
        <v>381</v>
      </c>
      <c r="K38" s="26">
        <v>0.96</v>
      </c>
      <c r="L38" s="16">
        <v>7.9</v>
      </c>
      <c r="M38" s="16">
        <v>4.5</v>
      </c>
      <c r="N38" s="16">
        <v>2</v>
      </c>
      <c r="O38" s="17">
        <v>361.7</v>
      </c>
      <c r="P38" s="26">
        <v>0.19</v>
      </c>
      <c r="Q38" s="26">
        <v>1.1399999999999999</v>
      </c>
      <c r="R38" s="26">
        <v>0.38</v>
      </c>
      <c r="S38" s="17">
        <v>9</v>
      </c>
      <c r="T38" s="17">
        <v>27</v>
      </c>
      <c r="U38" s="26">
        <v>40.020000000000003</v>
      </c>
      <c r="V38" s="26">
        <v>1.88</v>
      </c>
      <c r="W38" s="17">
        <v>2.5</v>
      </c>
      <c r="X38" s="16">
        <v>153</v>
      </c>
      <c r="Y38" s="26">
        <v>0.12</v>
      </c>
      <c r="Z38" s="17">
        <v>16.399999999999999</v>
      </c>
      <c r="AA38" s="26">
        <v>0.49</v>
      </c>
      <c r="AB38" s="16">
        <v>511</v>
      </c>
      <c r="AC38" s="26">
        <v>1.26</v>
      </c>
      <c r="AD38" s="30">
        <v>1.2E-2</v>
      </c>
      <c r="AE38" s="17">
        <v>37.700000000000003</v>
      </c>
      <c r="AF38" s="30">
        <v>8.3000000000000004E-2</v>
      </c>
      <c r="AG38" s="26">
        <v>11.7</v>
      </c>
      <c r="AH38" s="26">
        <v>0.03</v>
      </c>
      <c r="AI38" s="26">
        <v>1.24</v>
      </c>
      <c r="AJ38" s="17">
        <v>3.2</v>
      </c>
      <c r="AK38" s="17">
        <v>0.5</v>
      </c>
      <c r="AL38" s="17">
        <v>45.5</v>
      </c>
      <c r="AM38" s="26">
        <v>0.03</v>
      </c>
      <c r="AN38" s="17">
        <v>2.9</v>
      </c>
      <c r="AO38" s="30">
        <v>1.6E-2</v>
      </c>
      <c r="AP38" s="26">
        <v>0.16</v>
      </c>
      <c r="AQ38" s="17">
        <v>0.9</v>
      </c>
      <c r="AR38" s="16">
        <v>32</v>
      </c>
      <c r="AS38" s="17">
        <v>0.1</v>
      </c>
      <c r="AT38" s="17">
        <v>90.4</v>
      </c>
    </row>
    <row r="39" spans="1:46">
      <c r="A39" s="16" t="s">
        <v>85</v>
      </c>
      <c r="B39" s="16">
        <v>1500</v>
      </c>
      <c r="C39" s="16">
        <v>4300</v>
      </c>
      <c r="D39" s="17">
        <v>401501</v>
      </c>
      <c r="E39" s="17">
        <v>6844301</v>
      </c>
      <c r="F39" s="16">
        <v>40</v>
      </c>
      <c r="G39" s="16" t="s">
        <v>97</v>
      </c>
      <c r="H39" s="16" t="s">
        <v>45</v>
      </c>
      <c r="I39" s="16" t="s">
        <v>92</v>
      </c>
      <c r="J39" s="22">
        <v>300</v>
      </c>
      <c r="K39" s="26">
        <v>0.83</v>
      </c>
      <c r="L39" s="16">
        <v>4.0999999999999996</v>
      </c>
      <c r="M39" s="16">
        <v>0.4</v>
      </c>
      <c r="N39" s="16">
        <v>1</v>
      </c>
      <c r="O39" s="17">
        <v>433.3</v>
      </c>
      <c r="P39" s="26">
        <v>0.14000000000000001</v>
      </c>
      <c r="Q39" s="26">
        <v>0.34</v>
      </c>
      <c r="R39" s="26">
        <v>0.49</v>
      </c>
      <c r="S39" s="17">
        <v>8.4</v>
      </c>
      <c r="T39" s="17">
        <v>21.9</v>
      </c>
      <c r="U39" s="26">
        <v>16.690000000000001</v>
      </c>
      <c r="V39" s="26">
        <v>1.38</v>
      </c>
      <c r="W39" s="17">
        <v>2.6</v>
      </c>
      <c r="X39" s="16">
        <v>19</v>
      </c>
      <c r="Y39" s="26">
        <v>0.08</v>
      </c>
      <c r="Z39" s="17">
        <v>11.7</v>
      </c>
      <c r="AA39" s="26">
        <v>0.26</v>
      </c>
      <c r="AB39" s="16">
        <v>1059</v>
      </c>
      <c r="AC39" s="26">
        <v>1.86</v>
      </c>
      <c r="AD39" s="30">
        <v>8.9999999999999993E-3</v>
      </c>
      <c r="AE39" s="17">
        <v>16.899999999999999</v>
      </c>
      <c r="AF39" s="30">
        <v>6.2E-2</v>
      </c>
      <c r="AG39" s="26">
        <v>11.81</v>
      </c>
      <c r="AH39" s="26">
        <v>0.01</v>
      </c>
      <c r="AI39" s="26">
        <v>0.51</v>
      </c>
      <c r="AJ39" s="17">
        <v>1.5</v>
      </c>
      <c r="AK39" s="17">
        <v>0.5</v>
      </c>
      <c r="AL39" s="17">
        <v>23.3</v>
      </c>
      <c r="AM39" s="26">
        <v>0.04</v>
      </c>
      <c r="AN39" s="17">
        <v>1.4</v>
      </c>
      <c r="AO39" s="30">
        <v>1.0999999999999999E-2</v>
      </c>
      <c r="AP39" s="26">
        <v>0.09</v>
      </c>
      <c r="AQ39" s="17">
        <v>0.3</v>
      </c>
      <c r="AR39" s="16">
        <v>29</v>
      </c>
      <c r="AS39" s="17">
        <v>0.1</v>
      </c>
      <c r="AT39" s="17">
        <v>68.900000000000006</v>
      </c>
    </row>
    <row r="40" spans="1:46">
      <c r="A40" s="16" t="s">
        <v>86</v>
      </c>
      <c r="B40" s="16">
        <v>1500</v>
      </c>
      <c r="C40" s="16">
        <v>4350</v>
      </c>
      <c r="D40" s="17">
        <v>401503</v>
      </c>
      <c r="E40" s="17">
        <v>6844349</v>
      </c>
      <c r="F40" s="16">
        <v>40</v>
      </c>
      <c r="G40" s="16" t="s">
        <v>44</v>
      </c>
      <c r="H40" s="16" t="s">
        <v>45</v>
      </c>
      <c r="I40" s="16" t="s">
        <v>102</v>
      </c>
      <c r="J40" s="22">
        <v>386</v>
      </c>
      <c r="K40" s="26">
        <v>0.91</v>
      </c>
      <c r="L40" s="16">
        <v>8.8000000000000007</v>
      </c>
      <c r="M40" s="16">
        <v>3</v>
      </c>
      <c r="N40" s="16">
        <v>2</v>
      </c>
      <c r="O40" s="17">
        <v>440.9</v>
      </c>
      <c r="P40" s="26">
        <v>0.15</v>
      </c>
      <c r="Q40" s="26">
        <v>4.95</v>
      </c>
      <c r="R40" s="26">
        <v>0.85</v>
      </c>
      <c r="S40" s="17">
        <v>8.1</v>
      </c>
      <c r="T40" s="17">
        <v>17.5</v>
      </c>
      <c r="U40" s="26">
        <v>38.9</v>
      </c>
      <c r="V40" s="26">
        <v>1.64</v>
      </c>
      <c r="W40" s="17">
        <v>2.2999999999999998</v>
      </c>
      <c r="X40" s="16">
        <v>183</v>
      </c>
      <c r="Y40" s="26">
        <v>0.11</v>
      </c>
      <c r="Z40" s="17">
        <v>11.8</v>
      </c>
      <c r="AA40" s="26">
        <v>0.63</v>
      </c>
      <c r="AB40" s="16">
        <v>379</v>
      </c>
      <c r="AC40" s="26">
        <v>1.1000000000000001</v>
      </c>
      <c r="AD40" s="30">
        <v>1.4E-2</v>
      </c>
      <c r="AE40" s="17">
        <v>31.5</v>
      </c>
      <c r="AF40" s="30">
        <v>8.5999999999999993E-2</v>
      </c>
      <c r="AG40" s="26">
        <v>11.25</v>
      </c>
      <c r="AH40" s="26">
        <v>0.03</v>
      </c>
      <c r="AI40" s="26">
        <v>1.55</v>
      </c>
      <c r="AJ40" s="17">
        <v>2.4</v>
      </c>
      <c r="AK40" s="17">
        <v>0.8</v>
      </c>
      <c r="AL40" s="17">
        <v>105.9</v>
      </c>
      <c r="AM40" s="26">
        <v>0.08</v>
      </c>
      <c r="AN40" s="17">
        <v>2.7</v>
      </c>
      <c r="AO40" s="30">
        <v>1.6E-2</v>
      </c>
      <c r="AP40" s="26">
        <v>0.15</v>
      </c>
      <c r="AQ40" s="17">
        <v>0.7</v>
      </c>
      <c r="AR40" s="16">
        <v>29</v>
      </c>
      <c r="AS40" s="17">
        <v>0.1</v>
      </c>
      <c r="AT40" s="17">
        <v>72.599999999999994</v>
      </c>
    </row>
    <row r="41" spans="1:46">
      <c r="A41" s="16" t="s">
        <v>87</v>
      </c>
      <c r="B41" s="16">
        <v>1500</v>
      </c>
      <c r="C41" s="16">
        <v>4400</v>
      </c>
      <c r="D41" s="17">
        <v>401501</v>
      </c>
      <c r="E41" s="17">
        <v>6844400</v>
      </c>
      <c r="F41" s="16">
        <v>45</v>
      </c>
      <c r="G41" s="16" t="s">
        <v>101</v>
      </c>
      <c r="H41" s="16" t="s">
        <v>45</v>
      </c>
      <c r="I41" s="16" t="s">
        <v>102</v>
      </c>
      <c r="J41" s="22">
        <v>309</v>
      </c>
      <c r="K41" s="26">
        <v>1</v>
      </c>
      <c r="L41" s="16">
        <v>9.6</v>
      </c>
      <c r="M41" s="16">
        <v>4.5999999999999996</v>
      </c>
      <c r="N41" s="16">
        <v>3</v>
      </c>
      <c r="O41" s="17">
        <v>406.7</v>
      </c>
      <c r="P41" s="26">
        <v>0.2</v>
      </c>
      <c r="Q41" s="26">
        <v>1.91</v>
      </c>
      <c r="R41" s="26">
        <v>0.86</v>
      </c>
      <c r="S41" s="17">
        <v>8.9</v>
      </c>
      <c r="T41" s="17">
        <v>26.3</v>
      </c>
      <c r="U41" s="26">
        <v>37.49</v>
      </c>
      <c r="V41" s="26">
        <v>2.0699999999999998</v>
      </c>
      <c r="W41" s="17">
        <v>3</v>
      </c>
      <c r="X41" s="16">
        <v>128</v>
      </c>
      <c r="Y41" s="26">
        <v>0.15</v>
      </c>
      <c r="Z41" s="17">
        <v>15.8</v>
      </c>
      <c r="AA41" s="26">
        <v>0.64</v>
      </c>
      <c r="AB41" s="16">
        <v>439</v>
      </c>
      <c r="AC41" s="26">
        <v>1.81</v>
      </c>
      <c r="AD41" s="30">
        <v>1.0999999999999999E-2</v>
      </c>
      <c r="AE41" s="17">
        <v>35</v>
      </c>
      <c r="AF41" s="30">
        <v>0.105</v>
      </c>
      <c r="AG41" s="26">
        <v>14.01</v>
      </c>
      <c r="AH41" s="26">
        <v>0.01</v>
      </c>
      <c r="AI41" s="26">
        <v>1.56</v>
      </c>
      <c r="AJ41" s="17">
        <v>3.1</v>
      </c>
      <c r="AK41" s="17">
        <v>0.7</v>
      </c>
      <c r="AL41" s="17">
        <v>68.400000000000006</v>
      </c>
      <c r="AM41" s="26">
        <v>0.06</v>
      </c>
      <c r="AN41" s="17">
        <v>4</v>
      </c>
      <c r="AO41" s="30">
        <v>1.7999999999999999E-2</v>
      </c>
      <c r="AP41" s="26">
        <v>0.17</v>
      </c>
      <c r="AQ41" s="17">
        <v>1</v>
      </c>
      <c r="AR41" s="16">
        <v>36</v>
      </c>
      <c r="AS41" s="17">
        <v>0.1</v>
      </c>
      <c r="AT41" s="17">
        <v>118.1</v>
      </c>
    </row>
    <row r="42" spans="1:46">
      <c r="A42" s="16" t="s">
        <v>88</v>
      </c>
      <c r="B42" s="16">
        <v>1500</v>
      </c>
      <c r="C42" s="16">
        <v>4450</v>
      </c>
      <c r="D42" s="17">
        <v>401499</v>
      </c>
      <c r="E42" s="17">
        <v>6844451</v>
      </c>
      <c r="F42" s="16">
        <v>50</v>
      </c>
      <c r="G42" s="16" t="s">
        <v>44</v>
      </c>
      <c r="H42" s="16" t="s">
        <v>45</v>
      </c>
      <c r="I42" s="16" t="s">
        <v>100</v>
      </c>
      <c r="J42" s="22">
        <v>462</v>
      </c>
      <c r="K42" s="26">
        <v>0.96</v>
      </c>
      <c r="L42" s="16">
        <v>15.9</v>
      </c>
      <c r="M42" s="16">
        <v>10.7</v>
      </c>
      <c r="N42" s="16">
        <v>4</v>
      </c>
      <c r="O42" s="17">
        <v>489</v>
      </c>
      <c r="P42" s="26">
        <v>0.31</v>
      </c>
      <c r="Q42" s="26">
        <v>0.85</v>
      </c>
      <c r="R42" s="26">
        <v>0.76</v>
      </c>
      <c r="S42" s="17">
        <v>10</v>
      </c>
      <c r="T42" s="17">
        <v>20.7</v>
      </c>
      <c r="U42" s="26">
        <v>45.46</v>
      </c>
      <c r="V42" s="26">
        <v>2.33</v>
      </c>
      <c r="W42" s="17">
        <v>2.6</v>
      </c>
      <c r="X42" s="16">
        <v>218</v>
      </c>
      <c r="Y42" s="26">
        <v>0.12</v>
      </c>
      <c r="Z42" s="17">
        <v>18.399999999999999</v>
      </c>
      <c r="AA42" s="26">
        <v>0.49</v>
      </c>
      <c r="AB42" s="16">
        <v>337</v>
      </c>
      <c r="AC42" s="26">
        <v>1.91</v>
      </c>
      <c r="AD42" s="30">
        <v>8.9999999999999993E-3</v>
      </c>
      <c r="AE42" s="17">
        <v>42.2</v>
      </c>
      <c r="AF42" s="30">
        <v>8.8999999999999996E-2</v>
      </c>
      <c r="AG42" s="26">
        <v>14.15</v>
      </c>
      <c r="AH42" s="26">
        <v>0.01</v>
      </c>
      <c r="AI42" s="26">
        <v>2.5499999999999998</v>
      </c>
      <c r="AJ42" s="17">
        <v>3.9</v>
      </c>
      <c r="AK42" s="17">
        <v>1.4</v>
      </c>
      <c r="AL42" s="17">
        <v>47.5</v>
      </c>
      <c r="AM42" s="26">
        <v>0.05</v>
      </c>
      <c r="AN42" s="17">
        <v>4.7</v>
      </c>
      <c r="AO42" s="30">
        <v>1.4E-2</v>
      </c>
      <c r="AP42" s="26">
        <v>0.21</v>
      </c>
      <c r="AQ42" s="17">
        <v>1</v>
      </c>
      <c r="AR42" s="16">
        <v>40</v>
      </c>
      <c r="AS42" s="17">
        <v>0.05</v>
      </c>
      <c r="AT42" s="17">
        <v>162.69999999999999</v>
      </c>
    </row>
    <row r="43" spans="1:46">
      <c r="A43" s="16" t="s">
        <v>89</v>
      </c>
      <c r="B43" s="16">
        <v>1500</v>
      </c>
      <c r="C43" s="16">
        <v>4500</v>
      </c>
      <c r="D43" s="17">
        <v>401504</v>
      </c>
      <c r="E43" s="17">
        <v>6844498</v>
      </c>
      <c r="F43" s="16">
        <v>55</v>
      </c>
      <c r="G43" s="16" t="s">
        <v>44</v>
      </c>
      <c r="H43" s="16" t="s">
        <v>45</v>
      </c>
      <c r="I43" s="16" t="s">
        <v>61</v>
      </c>
      <c r="J43" s="22">
        <v>141</v>
      </c>
      <c r="K43" s="26">
        <v>0.92</v>
      </c>
      <c r="L43" s="16">
        <v>10.5</v>
      </c>
      <c r="M43" s="16">
        <v>3.5</v>
      </c>
      <c r="N43" s="16">
        <v>0.5</v>
      </c>
      <c r="O43" s="17">
        <v>334.9</v>
      </c>
      <c r="P43" s="26">
        <v>0.13</v>
      </c>
      <c r="Q43" s="26">
        <v>0.23</v>
      </c>
      <c r="R43" s="26">
        <v>0.41</v>
      </c>
      <c r="S43" s="17">
        <v>7.6</v>
      </c>
      <c r="T43" s="17">
        <v>18.3</v>
      </c>
      <c r="U43" s="26">
        <v>28.31</v>
      </c>
      <c r="V43" s="26">
        <v>1.83</v>
      </c>
      <c r="W43" s="17">
        <v>2.2000000000000002</v>
      </c>
      <c r="X43" s="16">
        <v>89</v>
      </c>
      <c r="Y43" s="26">
        <v>0.08</v>
      </c>
      <c r="Z43" s="17">
        <v>16.3</v>
      </c>
      <c r="AA43" s="26">
        <v>0.32</v>
      </c>
      <c r="AB43" s="16">
        <v>246</v>
      </c>
      <c r="AC43" s="26">
        <v>1.82</v>
      </c>
      <c r="AD43" s="30">
        <v>5.0000000000000001E-3</v>
      </c>
      <c r="AE43" s="17">
        <v>28.4</v>
      </c>
      <c r="AF43" s="30">
        <v>7.9000000000000001E-2</v>
      </c>
      <c r="AG43" s="26">
        <v>11.82</v>
      </c>
      <c r="AH43" s="26">
        <v>0.01</v>
      </c>
      <c r="AI43" s="26">
        <v>1.54</v>
      </c>
      <c r="AJ43" s="17">
        <v>2.9</v>
      </c>
      <c r="AK43" s="17">
        <v>0.6</v>
      </c>
      <c r="AL43" s="17">
        <v>24.2</v>
      </c>
      <c r="AM43" s="26">
        <v>0.04</v>
      </c>
      <c r="AN43" s="17">
        <v>3.9</v>
      </c>
      <c r="AO43" s="30">
        <v>8.9999999999999993E-3</v>
      </c>
      <c r="AP43" s="26">
        <v>0.14000000000000001</v>
      </c>
      <c r="AQ43" s="17">
        <v>1</v>
      </c>
      <c r="AR43" s="16">
        <v>38</v>
      </c>
      <c r="AS43" s="17">
        <v>0.1</v>
      </c>
      <c r="AT43" s="17">
        <v>99.7</v>
      </c>
    </row>
    <row r="44" spans="1:46">
      <c r="A44" s="16" t="s">
        <v>90</v>
      </c>
      <c r="B44" s="16">
        <v>1500</v>
      </c>
      <c r="C44" s="16">
        <v>4550</v>
      </c>
      <c r="D44" s="17">
        <v>401499</v>
      </c>
      <c r="E44" s="17">
        <v>6844552</v>
      </c>
      <c r="F44" s="16">
        <v>40</v>
      </c>
      <c r="G44" s="16" t="s">
        <v>94</v>
      </c>
      <c r="H44" s="16" t="s">
        <v>45</v>
      </c>
      <c r="I44" s="16" t="s">
        <v>99</v>
      </c>
      <c r="J44" s="22">
        <v>608</v>
      </c>
      <c r="K44" s="26">
        <v>0.9</v>
      </c>
      <c r="L44" s="16">
        <v>17.5</v>
      </c>
      <c r="M44" s="16">
        <v>4.3</v>
      </c>
      <c r="N44" s="16">
        <v>2</v>
      </c>
      <c r="O44" s="17">
        <v>447.6</v>
      </c>
      <c r="P44" s="26">
        <v>0.18</v>
      </c>
      <c r="Q44" s="26">
        <v>0.72</v>
      </c>
      <c r="R44" s="26">
        <v>0.9</v>
      </c>
      <c r="S44" s="17">
        <v>10.199999999999999</v>
      </c>
      <c r="T44" s="17">
        <v>20.6</v>
      </c>
      <c r="U44" s="26">
        <v>44.88</v>
      </c>
      <c r="V44" s="26">
        <v>2.2200000000000002</v>
      </c>
      <c r="W44" s="17">
        <v>2.5</v>
      </c>
      <c r="X44" s="16">
        <v>217</v>
      </c>
      <c r="Y44" s="26">
        <v>0.11</v>
      </c>
      <c r="Z44" s="17">
        <v>16.3</v>
      </c>
      <c r="AA44" s="26">
        <v>0.46</v>
      </c>
      <c r="AB44" s="16">
        <v>371</v>
      </c>
      <c r="AC44" s="26">
        <v>2.5099999999999998</v>
      </c>
      <c r="AD44" s="30">
        <v>1.0999999999999999E-2</v>
      </c>
      <c r="AE44" s="17">
        <v>39.6</v>
      </c>
      <c r="AF44" s="30">
        <v>0.14299999999999999</v>
      </c>
      <c r="AG44" s="26">
        <v>48.97</v>
      </c>
      <c r="AH44" s="26">
        <v>0.02</v>
      </c>
      <c r="AI44" s="26">
        <v>2.6</v>
      </c>
      <c r="AJ44" s="17">
        <v>3.6</v>
      </c>
      <c r="AK44" s="17">
        <v>0.9</v>
      </c>
      <c r="AL44" s="17">
        <v>55.1</v>
      </c>
      <c r="AM44" s="26">
        <v>0.04</v>
      </c>
      <c r="AN44" s="17">
        <v>2.7</v>
      </c>
      <c r="AO44" s="30">
        <v>8.9999999999999993E-3</v>
      </c>
      <c r="AP44" s="26">
        <v>0.2</v>
      </c>
      <c r="AQ44" s="17">
        <v>1.3</v>
      </c>
      <c r="AR44" s="16">
        <v>43</v>
      </c>
      <c r="AS44" s="17">
        <v>0.05</v>
      </c>
      <c r="AT44" s="17">
        <v>152.69999999999999</v>
      </c>
    </row>
    <row r="45" spans="1:46">
      <c r="A45" s="16" t="s">
        <v>91</v>
      </c>
      <c r="B45" s="16">
        <v>1500</v>
      </c>
      <c r="C45" s="16">
        <v>4600</v>
      </c>
      <c r="D45" s="17">
        <v>401499</v>
      </c>
      <c r="E45" s="17">
        <v>6844601</v>
      </c>
      <c r="F45" s="16">
        <v>50</v>
      </c>
      <c r="G45" s="16" t="s">
        <v>97</v>
      </c>
      <c r="H45" s="16" t="s">
        <v>45</v>
      </c>
      <c r="I45" s="16" t="s">
        <v>98</v>
      </c>
      <c r="J45" s="22">
        <v>288</v>
      </c>
      <c r="K45" s="26">
        <v>0.69</v>
      </c>
      <c r="L45" s="16">
        <v>11.5</v>
      </c>
      <c r="M45" s="16">
        <v>3.7</v>
      </c>
      <c r="N45" s="16">
        <v>3</v>
      </c>
      <c r="O45" s="17">
        <v>469.5</v>
      </c>
      <c r="P45" s="26">
        <v>0.13</v>
      </c>
      <c r="Q45" s="26">
        <v>0.93</v>
      </c>
      <c r="R45" s="26">
        <v>1.26</v>
      </c>
      <c r="S45" s="17">
        <v>8.5</v>
      </c>
      <c r="T45" s="17">
        <v>17.3</v>
      </c>
      <c r="U45" s="26">
        <v>28.9</v>
      </c>
      <c r="V45" s="26">
        <v>1.76</v>
      </c>
      <c r="W45" s="17">
        <v>2</v>
      </c>
      <c r="X45" s="16">
        <v>115</v>
      </c>
      <c r="Y45" s="26">
        <v>0.08</v>
      </c>
      <c r="Z45" s="17">
        <v>14.6</v>
      </c>
      <c r="AA45" s="26">
        <v>0.39</v>
      </c>
      <c r="AB45" s="16">
        <v>371</v>
      </c>
      <c r="AC45" s="26">
        <v>1.82</v>
      </c>
      <c r="AD45" s="30">
        <v>4.0000000000000001E-3</v>
      </c>
      <c r="AE45" s="17">
        <v>29.4</v>
      </c>
      <c r="AF45" s="30">
        <v>0.14699999999999999</v>
      </c>
      <c r="AG45" s="26">
        <v>12.55</v>
      </c>
      <c r="AH45" s="26">
        <v>0.01</v>
      </c>
      <c r="AI45" s="26">
        <v>2.06</v>
      </c>
      <c r="AJ45" s="17">
        <v>2.9</v>
      </c>
      <c r="AK45" s="17">
        <v>0.8</v>
      </c>
      <c r="AL45" s="17">
        <v>53.5</v>
      </c>
      <c r="AM45" s="26">
        <v>0.06</v>
      </c>
      <c r="AN45" s="17">
        <v>3.3</v>
      </c>
      <c r="AO45" s="30">
        <v>0.01</v>
      </c>
      <c r="AP45" s="26">
        <v>0.16</v>
      </c>
      <c r="AQ45" s="17">
        <v>0.9</v>
      </c>
      <c r="AR45" s="16">
        <v>32</v>
      </c>
      <c r="AS45" s="17">
        <v>0.05</v>
      </c>
      <c r="AT45" s="17">
        <v>141.5</v>
      </c>
    </row>
  </sheetData>
  <pageMargins left="0.7" right="0.7" top="0.75" bottom="0.75" header="0.3" footer="0.3"/>
  <pageSetup scale="49" fitToWidth="2" orientation="landscape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7:H13"/>
  <sheetViews>
    <sheetView workbookViewId="0">
      <selection activeCell="C15" sqref="C15"/>
    </sheetView>
  </sheetViews>
  <sheetFormatPr defaultRowHeight="15"/>
  <cols>
    <col min="1" max="1" width="4.28515625" customWidth="1"/>
    <col min="2" max="2" width="16.7109375" customWidth="1"/>
    <col min="3" max="4" width="12" style="18" customWidth="1"/>
    <col min="5" max="7" width="13" customWidth="1"/>
    <col min="8" max="8" width="33.140625" customWidth="1"/>
    <col min="254" max="254" width="4.28515625" customWidth="1"/>
    <col min="255" max="256" width="11.28515625" customWidth="1"/>
    <col min="257" max="257" width="16.7109375" customWidth="1"/>
    <col min="258" max="259" width="12" customWidth="1"/>
    <col min="260" max="264" width="13" customWidth="1"/>
    <col min="510" max="510" width="4.28515625" customWidth="1"/>
    <col min="511" max="512" width="11.28515625" customWidth="1"/>
    <col min="513" max="513" width="16.7109375" customWidth="1"/>
    <col min="514" max="515" width="12" customWidth="1"/>
    <col min="516" max="520" width="13" customWidth="1"/>
    <col min="766" max="766" width="4.28515625" customWidth="1"/>
    <col min="767" max="768" width="11.28515625" customWidth="1"/>
    <col min="769" max="769" width="16.7109375" customWidth="1"/>
    <col min="770" max="771" width="12" customWidth="1"/>
    <col min="772" max="776" width="13" customWidth="1"/>
    <col min="1022" max="1022" width="4.28515625" customWidth="1"/>
    <col min="1023" max="1024" width="11.28515625" customWidth="1"/>
    <col min="1025" max="1025" width="16.7109375" customWidth="1"/>
    <col min="1026" max="1027" width="12" customWidth="1"/>
    <col min="1028" max="1032" width="13" customWidth="1"/>
    <col min="1278" max="1278" width="4.28515625" customWidth="1"/>
    <col min="1279" max="1280" width="11.28515625" customWidth="1"/>
    <col min="1281" max="1281" width="16.7109375" customWidth="1"/>
    <col min="1282" max="1283" width="12" customWidth="1"/>
    <col min="1284" max="1288" width="13" customWidth="1"/>
    <col min="1534" max="1534" width="4.28515625" customWidth="1"/>
    <col min="1535" max="1536" width="11.28515625" customWidth="1"/>
    <col min="1537" max="1537" width="16.7109375" customWidth="1"/>
    <col min="1538" max="1539" width="12" customWidth="1"/>
    <col min="1540" max="1544" width="13" customWidth="1"/>
    <col min="1790" max="1790" width="4.28515625" customWidth="1"/>
    <col min="1791" max="1792" width="11.28515625" customWidth="1"/>
    <col min="1793" max="1793" width="16.7109375" customWidth="1"/>
    <col min="1794" max="1795" width="12" customWidth="1"/>
    <col min="1796" max="1800" width="13" customWidth="1"/>
    <col min="2046" max="2046" width="4.28515625" customWidth="1"/>
    <col min="2047" max="2048" width="11.28515625" customWidth="1"/>
    <col min="2049" max="2049" width="16.7109375" customWidth="1"/>
    <col min="2050" max="2051" width="12" customWidth="1"/>
    <col min="2052" max="2056" width="13" customWidth="1"/>
    <col min="2302" max="2302" width="4.28515625" customWidth="1"/>
    <col min="2303" max="2304" width="11.28515625" customWidth="1"/>
    <col min="2305" max="2305" width="16.7109375" customWidth="1"/>
    <col min="2306" max="2307" width="12" customWidth="1"/>
    <col min="2308" max="2312" width="13" customWidth="1"/>
    <col min="2558" max="2558" width="4.28515625" customWidth="1"/>
    <col min="2559" max="2560" width="11.28515625" customWidth="1"/>
    <col min="2561" max="2561" width="16.7109375" customWidth="1"/>
    <col min="2562" max="2563" width="12" customWidth="1"/>
    <col min="2564" max="2568" width="13" customWidth="1"/>
    <col min="2814" max="2814" width="4.28515625" customWidth="1"/>
    <col min="2815" max="2816" width="11.28515625" customWidth="1"/>
    <col min="2817" max="2817" width="16.7109375" customWidth="1"/>
    <col min="2818" max="2819" width="12" customWidth="1"/>
    <col min="2820" max="2824" width="13" customWidth="1"/>
    <col min="3070" max="3070" width="4.28515625" customWidth="1"/>
    <col min="3071" max="3072" width="11.28515625" customWidth="1"/>
    <col min="3073" max="3073" width="16.7109375" customWidth="1"/>
    <col min="3074" max="3075" width="12" customWidth="1"/>
    <col min="3076" max="3080" width="13" customWidth="1"/>
    <col min="3326" max="3326" width="4.28515625" customWidth="1"/>
    <col min="3327" max="3328" width="11.28515625" customWidth="1"/>
    <col min="3329" max="3329" width="16.7109375" customWidth="1"/>
    <col min="3330" max="3331" width="12" customWidth="1"/>
    <col min="3332" max="3336" width="13" customWidth="1"/>
    <col min="3582" max="3582" width="4.28515625" customWidth="1"/>
    <col min="3583" max="3584" width="11.28515625" customWidth="1"/>
    <col min="3585" max="3585" width="16.7109375" customWidth="1"/>
    <col min="3586" max="3587" width="12" customWidth="1"/>
    <col min="3588" max="3592" width="13" customWidth="1"/>
    <col min="3838" max="3838" width="4.28515625" customWidth="1"/>
    <col min="3839" max="3840" width="11.28515625" customWidth="1"/>
    <col min="3841" max="3841" width="16.7109375" customWidth="1"/>
    <col min="3842" max="3843" width="12" customWidth="1"/>
    <col min="3844" max="3848" width="13" customWidth="1"/>
    <col min="4094" max="4094" width="4.28515625" customWidth="1"/>
    <col min="4095" max="4096" width="11.28515625" customWidth="1"/>
    <col min="4097" max="4097" width="16.7109375" customWidth="1"/>
    <col min="4098" max="4099" width="12" customWidth="1"/>
    <col min="4100" max="4104" width="13" customWidth="1"/>
    <col min="4350" max="4350" width="4.28515625" customWidth="1"/>
    <col min="4351" max="4352" width="11.28515625" customWidth="1"/>
    <col min="4353" max="4353" width="16.7109375" customWidth="1"/>
    <col min="4354" max="4355" width="12" customWidth="1"/>
    <col min="4356" max="4360" width="13" customWidth="1"/>
    <col min="4606" max="4606" width="4.28515625" customWidth="1"/>
    <col min="4607" max="4608" width="11.28515625" customWidth="1"/>
    <col min="4609" max="4609" width="16.7109375" customWidth="1"/>
    <col min="4610" max="4611" width="12" customWidth="1"/>
    <col min="4612" max="4616" width="13" customWidth="1"/>
    <col min="4862" max="4862" width="4.28515625" customWidth="1"/>
    <col min="4863" max="4864" width="11.28515625" customWidth="1"/>
    <col min="4865" max="4865" width="16.7109375" customWidth="1"/>
    <col min="4866" max="4867" width="12" customWidth="1"/>
    <col min="4868" max="4872" width="13" customWidth="1"/>
    <col min="5118" max="5118" width="4.28515625" customWidth="1"/>
    <col min="5119" max="5120" width="11.28515625" customWidth="1"/>
    <col min="5121" max="5121" width="16.7109375" customWidth="1"/>
    <col min="5122" max="5123" width="12" customWidth="1"/>
    <col min="5124" max="5128" width="13" customWidth="1"/>
    <col min="5374" max="5374" width="4.28515625" customWidth="1"/>
    <col min="5375" max="5376" width="11.28515625" customWidth="1"/>
    <col min="5377" max="5377" width="16.7109375" customWidth="1"/>
    <col min="5378" max="5379" width="12" customWidth="1"/>
    <col min="5380" max="5384" width="13" customWidth="1"/>
    <col min="5630" max="5630" width="4.28515625" customWidth="1"/>
    <col min="5631" max="5632" width="11.28515625" customWidth="1"/>
    <col min="5633" max="5633" width="16.7109375" customWidth="1"/>
    <col min="5634" max="5635" width="12" customWidth="1"/>
    <col min="5636" max="5640" width="13" customWidth="1"/>
    <col min="5886" max="5886" width="4.28515625" customWidth="1"/>
    <col min="5887" max="5888" width="11.28515625" customWidth="1"/>
    <col min="5889" max="5889" width="16.7109375" customWidth="1"/>
    <col min="5890" max="5891" width="12" customWidth="1"/>
    <col min="5892" max="5896" width="13" customWidth="1"/>
    <col min="6142" max="6142" width="4.28515625" customWidth="1"/>
    <col min="6143" max="6144" width="11.28515625" customWidth="1"/>
    <col min="6145" max="6145" width="16.7109375" customWidth="1"/>
    <col min="6146" max="6147" width="12" customWidth="1"/>
    <col min="6148" max="6152" width="13" customWidth="1"/>
    <col min="6398" max="6398" width="4.28515625" customWidth="1"/>
    <col min="6399" max="6400" width="11.28515625" customWidth="1"/>
    <col min="6401" max="6401" width="16.7109375" customWidth="1"/>
    <col min="6402" max="6403" width="12" customWidth="1"/>
    <col min="6404" max="6408" width="13" customWidth="1"/>
    <col min="6654" max="6654" width="4.28515625" customWidth="1"/>
    <col min="6655" max="6656" width="11.28515625" customWidth="1"/>
    <col min="6657" max="6657" width="16.7109375" customWidth="1"/>
    <col min="6658" max="6659" width="12" customWidth="1"/>
    <col min="6660" max="6664" width="13" customWidth="1"/>
    <col min="6910" max="6910" width="4.28515625" customWidth="1"/>
    <col min="6911" max="6912" width="11.28515625" customWidth="1"/>
    <col min="6913" max="6913" width="16.7109375" customWidth="1"/>
    <col min="6914" max="6915" width="12" customWidth="1"/>
    <col min="6916" max="6920" width="13" customWidth="1"/>
    <col min="7166" max="7166" width="4.28515625" customWidth="1"/>
    <col min="7167" max="7168" width="11.28515625" customWidth="1"/>
    <col min="7169" max="7169" width="16.7109375" customWidth="1"/>
    <col min="7170" max="7171" width="12" customWidth="1"/>
    <col min="7172" max="7176" width="13" customWidth="1"/>
    <col min="7422" max="7422" width="4.28515625" customWidth="1"/>
    <col min="7423" max="7424" width="11.28515625" customWidth="1"/>
    <col min="7425" max="7425" width="16.7109375" customWidth="1"/>
    <col min="7426" max="7427" width="12" customWidth="1"/>
    <col min="7428" max="7432" width="13" customWidth="1"/>
    <col min="7678" max="7678" width="4.28515625" customWidth="1"/>
    <col min="7679" max="7680" width="11.28515625" customWidth="1"/>
    <col min="7681" max="7681" width="16.7109375" customWidth="1"/>
    <col min="7682" max="7683" width="12" customWidth="1"/>
    <col min="7684" max="7688" width="13" customWidth="1"/>
    <col min="7934" max="7934" width="4.28515625" customWidth="1"/>
    <col min="7935" max="7936" width="11.28515625" customWidth="1"/>
    <col min="7937" max="7937" width="16.7109375" customWidth="1"/>
    <col min="7938" max="7939" width="12" customWidth="1"/>
    <col min="7940" max="7944" width="13" customWidth="1"/>
    <col min="8190" max="8190" width="4.28515625" customWidth="1"/>
    <col min="8191" max="8192" width="11.28515625" customWidth="1"/>
    <col min="8193" max="8193" width="16.7109375" customWidth="1"/>
    <col min="8194" max="8195" width="12" customWidth="1"/>
    <col min="8196" max="8200" width="13" customWidth="1"/>
    <col min="8446" max="8446" width="4.28515625" customWidth="1"/>
    <col min="8447" max="8448" width="11.28515625" customWidth="1"/>
    <col min="8449" max="8449" width="16.7109375" customWidth="1"/>
    <col min="8450" max="8451" width="12" customWidth="1"/>
    <col min="8452" max="8456" width="13" customWidth="1"/>
    <col min="8702" max="8702" width="4.28515625" customWidth="1"/>
    <col min="8703" max="8704" width="11.28515625" customWidth="1"/>
    <col min="8705" max="8705" width="16.7109375" customWidth="1"/>
    <col min="8706" max="8707" width="12" customWidth="1"/>
    <col min="8708" max="8712" width="13" customWidth="1"/>
    <col min="8958" max="8958" width="4.28515625" customWidth="1"/>
    <col min="8959" max="8960" width="11.28515625" customWidth="1"/>
    <col min="8961" max="8961" width="16.7109375" customWidth="1"/>
    <col min="8962" max="8963" width="12" customWidth="1"/>
    <col min="8964" max="8968" width="13" customWidth="1"/>
    <col min="9214" max="9214" width="4.28515625" customWidth="1"/>
    <col min="9215" max="9216" width="11.28515625" customWidth="1"/>
    <col min="9217" max="9217" width="16.7109375" customWidth="1"/>
    <col min="9218" max="9219" width="12" customWidth="1"/>
    <col min="9220" max="9224" width="13" customWidth="1"/>
    <col min="9470" max="9470" width="4.28515625" customWidth="1"/>
    <col min="9471" max="9472" width="11.28515625" customWidth="1"/>
    <col min="9473" max="9473" width="16.7109375" customWidth="1"/>
    <col min="9474" max="9475" width="12" customWidth="1"/>
    <col min="9476" max="9480" width="13" customWidth="1"/>
    <col min="9726" max="9726" width="4.28515625" customWidth="1"/>
    <col min="9727" max="9728" width="11.28515625" customWidth="1"/>
    <col min="9729" max="9729" width="16.7109375" customWidth="1"/>
    <col min="9730" max="9731" width="12" customWidth="1"/>
    <col min="9732" max="9736" width="13" customWidth="1"/>
    <col min="9982" max="9982" width="4.28515625" customWidth="1"/>
    <col min="9983" max="9984" width="11.28515625" customWidth="1"/>
    <col min="9985" max="9985" width="16.7109375" customWidth="1"/>
    <col min="9986" max="9987" width="12" customWidth="1"/>
    <col min="9988" max="9992" width="13" customWidth="1"/>
    <col min="10238" max="10238" width="4.28515625" customWidth="1"/>
    <col min="10239" max="10240" width="11.28515625" customWidth="1"/>
    <col min="10241" max="10241" width="16.7109375" customWidth="1"/>
    <col min="10242" max="10243" width="12" customWidth="1"/>
    <col min="10244" max="10248" width="13" customWidth="1"/>
    <col min="10494" max="10494" width="4.28515625" customWidth="1"/>
    <col min="10495" max="10496" width="11.28515625" customWidth="1"/>
    <col min="10497" max="10497" width="16.7109375" customWidth="1"/>
    <col min="10498" max="10499" width="12" customWidth="1"/>
    <col min="10500" max="10504" width="13" customWidth="1"/>
    <col min="10750" max="10750" width="4.28515625" customWidth="1"/>
    <col min="10751" max="10752" width="11.28515625" customWidth="1"/>
    <col min="10753" max="10753" width="16.7109375" customWidth="1"/>
    <col min="10754" max="10755" width="12" customWidth="1"/>
    <col min="10756" max="10760" width="13" customWidth="1"/>
    <col min="11006" max="11006" width="4.28515625" customWidth="1"/>
    <col min="11007" max="11008" width="11.28515625" customWidth="1"/>
    <col min="11009" max="11009" width="16.7109375" customWidth="1"/>
    <col min="11010" max="11011" width="12" customWidth="1"/>
    <col min="11012" max="11016" width="13" customWidth="1"/>
    <col min="11262" max="11262" width="4.28515625" customWidth="1"/>
    <col min="11263" max="11264" width="11.28515625" customWidth="1"/>
    <col min="11265" max="11265" width="16.7109375" customWidth="1"/>
    <col min="11266" max="11267" width="12" customWidth="1"/>
    <col min="11268" max="11272" width="13" customWidth="1"/>
    <col min="11518" max="11518" width="4.28515625" customWidth="1"/>
    <col min="11519" max="11520" width="11.28515625" customWidth="1"/>
    <col min="11521" max="11521" width="16.7109375" customWidth="1"/>
    <col min="11522" max="11523" width="12" customWidth="1"/>
    <col min="11524" max="11528" width="13" customWidth="1"/>
    <col min="11774" max="11774" width="4.28515625" customWidth="1"/>
    <col min="11775" max="11776" width="11.28515625" customWidth="1"/>
    <col min="11777" max="11777" width="16.7109375" customWidth="1"/>
    <col min="11778" max="11779" width="12" customWidth="1"/>
    <col min="11780" max="11784" width="13" customWidth="1"/>
    <col min="12030" max="12030" width="4.28515625" customWidth="1"/>
    <col min="12031" max="12032" width="11.28515625" customWidth="1"/>
    <col min="12033" max="12033" width="16.7109375" customWidth="1"/>
    <col min="12034" max="12035" width="12" customWidth="1"/>
    <col min="12036" max="12040" width="13" customWidth="1"/>
    <col min="12286" max="12286" width="4.28515625" customWidth="1"/>
    <col min="12287" max="12288" width="11.28515625" customWidth="1"/>
    <col min="12289" max="12289" width="16.7109375" customWidth="1"/>
    <col min="12290" max="12291" width="12" customWidth="1"/>
    <col min="12292" max="12296" width="13" customWidth="1"/>
    <col min="12542" max="12542" width="4.28515625" customWidth="1"/>
    <col min="12543" max="12544" width="11.28515625" customWidth="1"/>
    <col min="12545" max="12545" width="16.7109375" customWidth="1"/>
    <col min="12546" max="12547" width="12" customWidth="1"/>
    <col min="12548" max="12552" width="13" customWidth="1"/>
    <col min="12798" max="12798" width="4.28515625" customWidth="1"/>
    <col min="12799" max="12800" width="11.28515625" customWidth="1"/>
    <col min="12801" max="12801" width="16.7109375" customWidth="1"/>
    <col min="12802" max="12803" width="12" customWidth="1"/>
    <col min="12804" max="12808" width="13" customWidth="1"/>
    <col min="13054" max="13054" width="4.28515625" customWidth="1"/>
    <col min="13055" max="13056" width="11.28515625" customWidth="1"/>
    <col min="13057" max="13057" width="16.7109375" customWidth="1"/>
    <col min="13058" max="13059" width="12" customWidth="1"/>
    <col min="13060" max="13064" width="13" customWidth="1"/>
    <col min="13310" max="13310" width="4.28515625" customWidth="1"/>
    <col min="13311" max="13312" width="11.28515625" customWidth="1"/>
    <col min="13313" max="13313" width="16.7109375" customWidth="1"/>
    <col min="13314" max="13315" width="12" customWidth="1"/>
    <col min="13316" max="13320" width="13" customWidth="1"/>
    <col min="13566" max="13566" width="4.28515625" customWidth="1"/>
    <col min="13567" max="13568" width="11.28515625" customWidth="1"/>
    <col min="13569" max="13569" width="16.7109375" customWidth="1"/>
    <col min="13570" max="13571" width="12" customWidth="1"/>
    <col min="13572" max="13576" width="13" customWidth="1"/>
    <col min="13822" max="13822" width="4.28515625" customWidth="1"/>
    <col min="13823" max="13824" width="11.28515625" customWidth="1"/>
    <col min="13825" max="13825" width="16.7109375" customWidth="1"/>
    <col min="13826" max="13827" width="12" customWidth="1"/>
    <col min="13828" max="13832" width="13" customWidth="1"/>
    <col min="14078" max="14078" width="4.28515625" customWidth="1"/>
    <col min="14079" max="14080" width="11.28515625" customWidth="1"/>
    <col min="14081" max="14081" width="16.7109375" customWidth="1"/>
    <col min="14082" max="14083" width="12" customWidth="1"/>
    <col min="14084" max="14088" width="13" customWidth="1"/>
    <col min="14334" max="14334" width="4.28515625" customWidth="1"/>
    <col min="14335" max="14336" width="11.28515625" customWidth="1"/>
    <col min="14337" max="14337" width="16.7109375" customWidth="1"/>
    <col min="14338" max="14339" width="12" customWidth="1"/>
    <col min="14340" max="14344" width="13" customWidth="1"/>
    <col min="14590" max="14590" width="4.28515625" customWidth="1"/>
    <col min="14591" max="14592" width="11.28515625" customWidth="1"/>
    <col min="14593" max="14593" width="16.7109375" customWidth="1"/>
    <col min="14594" max="14595" width="12" customWidth="1"/>
    <col min="14596" max="14600" width="13" customWidth="1"/>
    <col min="14846" max="14846" width="4.28515625" customWidth="1"/>
    <col min="14847" max="14848" width="11.28515625" customWidth="1"/>
    <col min="14849" max="14849" width="16.7109375" customWidth="1"/>
    <col min="14850" max="14851" width="12" customWidth="1"/>
    <col min="14852" max="14856" width="13" customWidth="1"/>
    <col min="15102" max="15102" width="4.28515625" customWidth="1"/>
    <col min="15103" max="15104" width="11.28515625" customWidth="1"/>
    <col min="15105" max="15105" width="16.7109375" customWidth="1"/>
    <col min="15106" max="15107" width="12" customWidth="1"/>
    <col min="15108" max="15112" width="13" customWidth="1"/>
    <col min="15358" max="15358" width="4.28515625" customWidth="1"/>
    <col min="15359" max="15360" width="11.28515625" customWidth="1"/>
    <col min="15361" max="15361" width="16.7109375" customWidth="1"/>
    <col min="15362" max="15363" width="12" customWidth="1"/>
    <col min="15364" max="15368" width="13" customWidth="1"/>
    <col min="15614" max="15614" width="4.28515625" customWidth="1"/>
    <col min="15615" max="15616" width="11.28515625" customWidth="1"/>
    <col min="15617" max="15617" width="16.7109375" customWidth="1"/>
    <col min="15618" max="15619" width="12" customWidth="1"/>
    <col min="15620" max="15624" width="13" customWidth="1"/>
    <col min="15870" max="15870" width="4.28515625" customWidth="1"/>
    <col min="15871" max="15872" width="11.28515625" customWidth="1"/>
    <col min="15873" max="15873" width="16.7109375" customWidth="1"/>
    <col min="15874" max="15875" width="12" customWidth="1"/>
    <col min="15876" max="15880" width="13" customWidth="1"/>
    <col min="16126" max="16126" width="4.28515625" customWidth="1"/>
    <col min="16127" max="16128" width="11.28515625" customWidth="1"/>
    <col min="16129" max="16129" width="16.7109375" customWidth="1"/>
    <col min="16130" max="16131" width="12" customWidth="1"/>
    <col min="16132" max="16136" width="13" customWidth="1"/>
  </cols>
  <sheetData>
    <row r="7" spans="2:8">
      <c r="B7" s="14" t="s">
        <v>0</v>
      </c>
      <c r="C7" s="15" t="s">
        <v>4</v>
      </c>
      <c r="D7" s="15" t="s">
        <v>5</v>
      </c>
      <c r="E7" s="14" t="s">
        <v>107</v>
      </c>
      <c r="F7" s="14" t="s">
        <v>21</v>
      </c>
      <c r="G7" s="14" t="s">
        <v>108</v>
      </c>
      <c r="H7" s="14" t="s">
        <v>23</v>
      </c>
    </row>
    <row r="8" spans="2:8">
      <c r="B8" s="16" t="s">
        <v>109</v>
      </c>
      <c r="C8" s="17">
        <v>399605</v>
      </c>
      <c r="D8" s="17">
        <v>6845042</v>
      </c>
      <c r="E8" s="16" t="s">
        <v>117</v>
      </c>
      <c r="F8" s="16" t="s">
        <v>112</v>
      </c>
      <c r="G8" s="16" t="s">
        <v>113</v>
      </c>
      <c r="H8" s="16" t="s">
        <v>114</v>
      </c>
    </row>
    <row r="9" spans="2:8">
      <c r="B9" s="16" t="s">
        <v>110</v>
      </c>
      <c r="C9" s="17">
        <v>397967</v>
      </c>
      <c r="D9" s="17">
        <v>6846848</v>
      </c>
      <c r="E9" s="16" t="s">
        <v>117</v>
      </c>
      <c r="F9" s="16" t="s">
        <v>120</v>
      </c>
      <c r="G9" s="16" t="s">
        <v>118</v>
      </c>
      <c r="H9" s="16" t="s">
        <v>115</v>
      </c>
    </row>
    <row r="10" spans="2:8">
      <c r="B10" s="16" t="s">
        <v>111</v>
      </c>
      <c r="C10" s="17">
        <v>396873</v>
      </c>
      <c r="D10" s="17">
        <v>6847205</v>
      </c>
      <c r="E10" s="16" t="s">
        <v>119</v>
      </c>
      <c r="F10" s="16" t="s">
        <v>121</v>
      </c>
      <c r="G10" s="16" t="s">
        <v>52</v>
      </c>
      <c r="H10" s="16" t="s">
        <v>116</v>
      </c>
    </row>
    <row r="11" spans="2:8">
      <c r="B11" s="16"/>
      <c r="C11" s="17"/>
      <c r="D11" s="17"/>
      <c r="E11" s="16"/>
      <c r="F11" s="16"/>
      <c r="G11" s="16"/>
      <c r="H11" s="16"/>
    </row>
    <row r="12" spans="2:8">
      <c r="B12" s="16"/>
      <c r="C12" s="17"/>
      <c r="D12" s="17"/>
      <c r="E12" s="16"/>
      <c r="F12" s="16"/>
      <c r="G12" s="16"/>
      <c r="H12" s="16"/>
    </row>
    <row r="13" spans="2:8">
      <c r="B13" s="16"/>
      <c r="C13" s="17"/>
      <c r="D13" s="17"/>
      <c r="E13" s="16"/>
      <c r="F13" s="16"/>
      <c r="G13" s="16"/>
      <c r="H13" s="16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Rock</vt:lpstr>
      <vt:lpstr>Soil samples</vt:lpstr>
      <vt:lpstr>Stream Sediment samples</vt:lpstr>
      <vt:lpstr>Rock!Print_Titles</vt:lpstr>
      <vt:lpstr>'Soil samples'!Print_Titles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Power</dc:creator>
  <cp:lastModifiedBy>Mike Power</cp:lastModifiedBy>
  <cp:lastPrinted>2012-08-22T00:50:44Z</cp:lastPrinted>
  <dcterms:created xsi:type="dcterms:W3CDTF">2010-07-15T21:26:26Z</dcterms:created>
  <dcterms:modified xsi:type="dcterms:W3CDTF">2012-08-22T00:51:02Z</dcterms:modified>
</cp:coreProperties>
</file>